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.babin2\Desktop\MARCHES BBN\ACCORD CADRE ESID et CNPID\futur 25 043-25 044-25 045-26 020 - ACBC Diag et dépollution pyrotechnique\1 - DCE SID\2 - VERSION FINALE\LOT 1\RC + annexes\"/>
    </mc:Choice>
  </mc:AlternateContent>
  <bookViews>
    <workbookView xWindow="0" yWindow="0" windowWidth="28800" windowHeight="12300" tabRatio="383"/>
  </bookViews>
  <sheets>
    <sheet name="BPU " sheetId="1" r:id="rId1"/>
  </sheets>
  <definedNames>
    <definedName name="_Toc230071265" localSheetId="0">'BPU '!#REF!</definedName>
    <definedName name="_Toc230071287" localSheetId="0">'BPU '!#REF!</definedName>
    <definedName name="_Toc230071298" localSheetId="0">'BPU '!#REF!</definedName>
    <definedName name="_Toc230071302" localSheetId="0">'BPU '!#REF!</definedName>
    <definedName name="_Toc230071319" localSheetId="0">'BPU '!#REF!</definedName>
    <definedName name="_xlnm.Print_Titles" localSheetId="0">'BPU '!$4:$4</definedName>
    <definedName name="Z_319F9B4F_BD37_4090_A1BA_D10B9B6578D6_.wvu.PrintTitles" localSheetId="0" hidden="1">'BPU '!$4:$4</definedName>
    <definedName name="Z_4EEB09AD_9EE5_4D16_9B69_8527093B0068_.wvu.PrintTitles" localSheetId="0" hidden="1">'BPU '!$4:$4</definedName>
    <definedName name="Z_A1E0A28F_5995_48D0_B064_8448F270DEF3_.wvu.PrintTitles" localSheetId="0" hidden="1">'BPU '!$4:$4</definedName>
  </definedNames>
  <calcPr calcId="162913"/>
  <customWorkbookViews>
    <customWorkbookView name="NGUYEN Anne IMI - Affichage personnalisé" guid="{319F9B4F-BD37-4090-A1BA-D10B9B6578D6}" mergeInterval="0" personalView="1" maximized="1" windowWidth="1916" windowHeight="855" tabRatio="383" activeSheetId="1" showComments="commIndAndComment"/>
    <customWorkbookView name="JUGE Quentin IC2MI - Affichage personnalisé" guid="{4EEB09AD-9EE5-4D16-9B69-8527093B0068}" mergeInterval="0" personalView="1" maximized="1" windowWidth="1440" windowHeight="714" tabRatio="383" activeSheetId="1"/>
    <customWorkbookView name="YON Sebastien IEF MINDEF - Affichage personnalisé" guid="{A1E0A28F-5995-48D0-B064-8448F270DEF3}" mergeInterval="0" personalView="1" maximized="1" windowWidth="1916" windowHeight="805" tabRatio="383" activeSheetId="1"/>
  </customWorkbookViews>
</workbook>
</file>

<file path=xl/calcChain.xml><?xml version="1.0" encoding="utf-8"?>
<calcChain xmlns="http://schemas.openxmlformats.org/spreadsheetml/2006/main">
  <c r="F7" i="1" l="1"/>
  <c r="F8" i="1"/>
  <c r="F10" i="1"/>
  <c r="F11" i="1"/>
  <c r="F12" i="1"/>
  <c r="F13" i="1"/>
  <c r="F14" i="1"/>
  <c r="F16" i="1"/>
  <c r="F17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6" i="1"/>
  <c r="F37" i="1"/>
  <c r="F38" i="1"/>
  <c r="F39" i="1"/>
  <c r="F40" i="1"/>
  <c r="F42" i="1"/>
  <c r="F43" i="1"/>
  <c r="F44" i="1"/>
  <c r="F45" i="1"/>
  <c r="F46" i="1"/>
  <c r="F47" i="1"/>
  <c r="F48" i="1"/>
  <c r="F50" i="1"/>
  <c r="F51" i="1"/>
  <c r="F52" i="1"/>
  <c r="F53" i="1"/>
  <c r="F54" i="1"/>
  <c r="F55" i="1"/>
  <c r="F56" i="1"/>
  <c r="F57" i="1"/>
  <c r="F58" i="1"/>
  <c r="F60" i="1"/>
  <c r="F61" i="1"/>
  <c r="F62" i="1"/>
  <c r="F63" i="1"/>
  <c r="F64" i="1"/>
  <c r="F65" i="1"/>
  <c r="F66" i="1"/>
  <c r="F67" i="1"/>
  <c r="F68" i="1"/>
  <c r="F69" i="1"/>
  <c r="F70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90" i="1"/>
  <c r="F91" i="1"/>
  <c r="F92" i="1"/>
  <c r="F93" i="1"/>
  <c r="F94" i="1"/>
  <c r="F96" i="1"/>
  <c r="F97" i="1"/>
  <c r="F98" i="1"/>
  <c r="F99" i="1"/>
  <c r="F100" i="1"/>
  <c r="F102" i="1"/>
  <c r="F103" i="1"/>
  <c r="F104" i="1"/>
  <c r="F105" i="1"/>
  <c r="F107" i="1"/>
  <c r="F108" i="1"/>
  <c r="F109" i="1"/>
  <c r="F110" i="1"/>
  <c r="F111" i="1"/>
  <c r="F112" i="1"/>
  <c r="F113" i="1"/>
  <c r="F114" i="1"/>
  <c r="F115" i="1"/>
  <c r="F117" i="1"/>
  <c r="F118" i="1"/>
  <c r="F119" i="1"/>
  <c r="F120" i="1"/>
  <c r="F121" i="1"/>
  <c r="F123" i="1"/>
  <c r="F6" i="1"/>
  <c r="F124" i="1" l="1"/>
  <c r="F125" i="1" s="1"/>
  <c r="F126" i="1" s="1"/>
</calcChain>
</file>

<file path=xl/sharedStrings.xml><?xml version="1.0" encoding="utf-8"?>
<sst xmlns="http://schemas.openxmlformats.org/spreadsheetml/2006/main" count="345" uniqueCount="263">
  <si>
    <t>Unité</t>
  </si>
  <si>
    <t xml:space="preserve">Désignation </t>
  </si>
  <si>
    <t>Prestations d’élaboration des études de sécurité</t>
  </si>
  <si>
    <t>Prestations d’établissement des documents</t>
  </si>
  <si>
    <t>jour</t>
  </si>
  <si>
    <t>Prestations d’installations de chantier</t>
  </si>
  <si>
    <t>tonne</t>
  </si>
  <si>
    <t>Prestations de surveillance</t>
  </si>
  <si>
    <t>ml</t>
  </si>
  <si>
    <t>arbre</t>
  </si>
  <si>
    <t>Prestations de responsable de chantier</t>
  </si>
  <si>
    <t>Prestations d’opérateur</t>
  </si>
  <si>
    <t>Prestations d’aide opérateur</t>
  </si>
  <si>
    <t>m²</t>
  </si>
  <si>
    <t>Plus-value pour l'équipement en broyeur forestier (broyage des souches après excavation)</t>
  </si>
  <si>
    <t>Plus-value pour l'équipement en broyeur à béton</t>
  </si>
  <si>
    <t>Prestations de gestion des déchets</t>
  </si>
  <si>
    <t>Evacuation de grumes</t>
  </si>
  <si>
    <t>are</t>
  </si>
  <si>
    <t>cible</t>
  </si>
  <si>
    <t>Plus-value pour travaux en sous section 4 (SS4)</t>
  </si>
  <si>
    <t>Prestations de géomètre et huissier de justice</t>
  </si>
  <si>
    <t>Evacuation de déchets vers une ISDI</t>
  </si>
  <si>
    <t>Evacuation de déchets vers une ISDND</t>
  </si>
  <si>
    <t>Prestations d'inertage et de dénaturation des déchets de REG</t>
  </si>
  <si>
    <t>2.1</t>
  </si>
  <si>
    <t>2.2</t>
  </si>
  <si>
    <t>2.3</t>
  </si>
  <si>
    <t>2.4</t>
  </si>
  <si>
    <t>12.2</t>
  </si>
  <si>
    <t>15.1</t>
  </si>
  <si>
    <t>1.1</t>
  </si>
  <si>
    <t>1.2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</si>
  <si>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</si>
  <si>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</si>
  <si>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</si>
  <si>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</si>
  <si>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</si>
  <si>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</si>
  <si>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</si>
  <si>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</si>
  <si>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</si>
  <si>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</si>
  <si>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</si>
  <si>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</si>
  <si>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</si>
  <si>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</si>
  <si>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</si>
  <si>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</si>
  <si>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</si>
  <si>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</si>
  <si>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</si>
  <si>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</si>
  <si>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</si>
  <si>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</si>
  <si>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9.1</t>
  </si>
  <si>
    <t>9.2</t>
  </si>
  <si>
    <t>9.3</t>
  </si>
  <si>
    <t>9.4</t>
  </si>
  <si>
    <t>10.1</t>
  </si>
  <si>
    <t>11.1</t>
  </si>
  <si>
    <t>11.5</t>
  </si>
  <si>
    <t>12.1</t>
  </si>
  <si>
    <t>12.3</t>
  </si>
  <si>
    <t>12.5</t>
  </si>
  <si>
    <t>13.1</t>
  </si>
  <si>
    <t>14.1</t>
  </si>
  <si>
    <t>14.2</t>
  </si>
  <si>
    <t>14.3</t>
  </si>
  <si>
    <t>14.4</t>
  </si>
  <si>
    <t>15.2</t>
  </si>
  <si>
    <t>15.3</t>
  </si>
  <si>
    <t>Crible mobile (petits calibres ou déchets métallique)</t>
  </si>
  <si>
    <t>3.1</t>
  </si>
  <si>
    <t>3.2</t>
  </si>
  <si>
    <t>5.4</t>
  </si>
  <si>
    <t>6</t>
  </si>
  <si>
    <t>7</t>
  </si>
  <si>
    <t>8</t>
  </si>
  <si>
    <t>8.4</t>
  </si>
  <si>
    <t>8.5</t>
  </si>
  <si>
    <t>8.6</t>
  </si>
  <si>
    <t>8.7</t>
  </si>
  <si>
    <t>9.6</t>
  </si>
  <si>
    <t>9.7</t>
  </si>
  <si>
    <t>9.8</t>
  </si>
  <si>
    <t>10.2</t>
  </si>
  <si>
    <t>10.3</t>
  </si>
  <si>
    <t>10.4</t>
  </si>
  <si>
    <t>10.5</t>
  </si>
  <si>
    <t>10.6</t>
  </si>
  <si>
    <t>10.7</t>
  </si>
  <si>
    <t>10.8</t>
  </si>
  <si>
    <t>11</t>
  </si>
  <si>
    <t>15.4</t>
  </si>
  <si>
    <t>15.5</t>
  </si>
  <si>
    <t>Plus value pour travaux de nuit dont sujétions techniques (dispositif d'éclairage pour travaux de nuit de 200 lux minimum par poste de travail et 20 lux pour les circulations)</t>
  </si>
  <si>
    <t>Prestations de remise en état des lieux</t>
  </si>
  <si>
    <t>3</t>
  </si>
  <si>
    <t>2</t>
  </si>
  <si>
    <t>4.7</t>
  </si>
  <si>
    <t>4.8</t>
  </si>
  <si>
    <t>4.9</t>
  </si>
  <si>
    <t>5</t>
  </si>
  <si>
    <t>8.8</t>
  </si>
  <si>
    <t>9</t>
  </si>
  <si>
    <t>9.9</t>
  </si>
  <si>
    <t>10</t>
  </si>
  <si>
    <t>11.6</t>
  </si>
  <si>
    <t>11.7</t>
  </si>
  <si>
    <t>Prix total H.T</t>
  </si>
  <si>
    <t>ensemble</t>
  </si>
  <si>
    <t>Refection d'espace vert par engazonement, (main d'œuvre et engins compris)</t>
  </si>
  <si>
    <t>heure</t>
  </si>
  <si>
    <t>Prix H.T</t>
  </si>
  <si>
    <t>h.j</t>
  </si>
  <si>
    <t>Reprise de chaussée sur la base de 30 cm de GNT 0/31,5 +  8 cm de grave bitume GB3 + 6 cm de BBSG3 0/10, (main d'œuvre et engins compris), surface &lt; 100 m²</t>
  </si>
  <si>
    <t>Reprise ponctuelle de bordure béton type T2 avec caniveau simple CS 2, de classe T, (main d'œuvre et engins compris)</t>
  </si>
  <si>
    <t>ESP portant sur la phase de préparation du terrain et de diagnostic  préalable  (risque pyrotechnique de surface)</t>
  </si>
  <si>
    <t xml:space="preserve">Modification de l'ESP suite au premier refus de l'inspection du travail / l'IPE ou suite à demande du Mou. </t>
  </si>
  <si>
    <t>2.5</t>
  </si>
  <si>
    <t>Débroussaillage manuel par entreprise spécialisée (main d'œuvre et matériel compris)</t>
  </si>
  <si>
    <t>Débroussaillage téléopéré (main d'œuvre et engins compris)</t>
  </si>
  <si>
    <t xml:space="preserve">Prestations de main d'œuvre </t>
  </si>
  <si>
    <t>Amené, installation et repli d'une base vie jusqu'à 12 personnes</t>
  </si>
  <si>
    <t>Balayage voirie, hors prestation de nettoyage de chantier et décrottage des engins (main d'œuvre et engins compris)</t>
  </si>
  <si>
    <r>
      <t xml:space="preserve">Location journalière de </t>
    </r>
    <r>
      <rPr>
        <i/>
        <sz val="11"/>
        <rFont val="Arial"/>
        <family val="2"/>
      </rPr>
      <t>baliroads</t>
    </r>
    <r>
      <rPr>
        <sz val="11"/>
        <rFont val="Arial"/>
        <family val="2"/>
      </rPr>
      <t xml:space="preserve"> au droit d'un accès routier</t>
    </r>
  </si>
  <si>
    <t>Location journalière d'un panneau réglementaire du code de la route</t>
  </si>
  <si>
    <t>panneau</t>
  </si>
  <si>
    <t>réunion</t>
  </si>
  <si>
    <t>intervention</t>
  </si>
  <si>
    <t>Forfait d'intervention d'une personne de jour comme de nuit, en dehors des heures de chantier</t>
  </si>
  <si>
    <t xml:space="preserve">ESP portant sur la phase de dépollution pyrotechnique </t>
  </si>
  <si>
    <t>analyse</t>
  </si>
  <si>
    <t>12.4</t>
  </si>
  <si>
    <t>Prestations de mise en œuvre de stockage dormant et dispositifs de destruction</t>
  </si>
  <si>
    <t>T.V.A. 20%</t>
  </si>
  <si>
    <t>Evacuation de déchets verts non valorisables</t>
  </si>
  <si>
    <t>Evacuation de déchets verts valorisables</t>
  </si>
  <si>
    <t>Détail quantitatif et estimatif (DQE)</t>
  </si>
  <si>
    <t>TOTAL HT  D.Q.E.</t>
  </si>
  <si>
    <t>T O T A L  TTC - D.Q.E.</t>
  </si>
  <si>
    <t>Amené et repli d'une benne à déchets</t>
  </si>
  <si>
    <t>Mise en place d'une benne à déchets</t>
  </si>
  <si>
    <t>Plus-value pour l’équipement d’un gyrobroyeur</t>
  </si>
  <si>
    <t>10.9</t>
  </si>
  <si>
    <t xml:space="preserve">Evacuation du sable </t>
  </si>
  <si>
    <t>Evacuation de déchets vers une ISDD</t>
  </si>
  <si>
    <t>Protection verticale linéaire</t>
  </si>
  <si>
    <t>Fourniture, mise en place et retrait d'une protection verticale d’une hauteur de 1m</t>
  </si>
  <si>
    <t>Fourniture, mise en place et retrait d'une protection verticale d’une hauteur de 2m</t>
  </si>
  <si>
    <t>Fourniture, mise en place et retrait d'une protection verticale d’une hauteur de 4m</t>
  </si>
  <si>
    <t>Fourniture des matériaux (géotextile + géo-membrane inérieure et supérieure) pour confection d’une plateforme de stockage</t>
  </si>
  <si>
    <t xml:space="preserve">Prestations de diagnostic de pollution pyrotechnique </t>
  </si>
  <si>
    <t xml:space="preserve">Prestations de travaux mécaniques </t>
  </si>
  <si>
    <r>
      <t>Prestations de mise en œuvre de dispositif de protection</t>
    </r>
    <r>
      <rPr>
        <b/>
        <strike/>
        <sz val="12"/>
        <rFont val="Arial"/>
        <family val="2"/>
      </rPr>
      <t xml:space="preserve"> </t>
    </r>
  </si>
  <si>
    <t>Amené, installation et repli d'un module complémentaire (bureau, vestiaire pour 6 personnes)</t>
  </si>
  <si>
    <t>Module complémentaire  (bureau, vestiaire pour 6 personnes)</t>
  </si>
  <si>
    <t>Analyse préalable à l’admission de déchets en centre de traitement agréé, pack ISDI</t>
  </si>
  <si>
    <t>Reprise ponctuelle de bordure béton type T1, de classe T, (main d'œuvre et engins compris)</t>
  </si>
  <si>
    <t>N°
Prix</t>
  </si>
  <si>
    <t>AST portant sur la phase de préparation du terrain et de diagnostic préalable (absence de risque pyrotechnique de surface)</t>
  </si>
  <si>
    <t xml:space="preserve">Prestation de géomètre </t>
  </si>
  <si>
    <t>Prestation d'huissier de justice</t>
  </si>
  <si>
    <t xml:space="preserve">Base vie pouvant accueillir jusqu'à 12 personnes </t>
  </si>
  <si>
    <t>Prestations de balisage et de déviation de route</t>
  </si>
  <si>
    <t>Fournitures, pose et enlèvement  de clôtures de chantier rigides y compris pancartage</t>
  </si>
  <si>
    <t>Fournitures, pose et enlèvement  de clôtures de chantier type heras y compris pancartage</t>
  </si>
  <si>
    <t>barrage</t>
  </si>
  <si>
    <t>Gardiennage en semaine, en dehors de heures de chantier, du lundi au vendredi</t>
  </si>
  <si>
    <t>Gardiennage le samedi</t>
  </si>
  <si>
    <t>Gardiennage les dimanche et jour férié</t>
  </si>
  <si>
    <t>Télésurveillance les dimanche et jour férié</t>
  </si>
  <si>
    <t>5.5</t>
  </si>
  <si>
    <t>5.6</t>
  </si>
  <si>
    <t>Télésurveillance en semaine, en dehors de heures de chantier, du lundi au vendredi</t>
  </si>
  <si>
    <t>Télésurveillance les samedi</t>
  </si>
  <si>
    <t xml:space="preserve">Fourniture pose et enlèvement de filets de balisage y compris pancartage, </t>
  </si>
  <si>
    <r>
      <t>m</t>
    </r>
    <r>
      <rPr>
        <vertAlign val="superscript"/>
        <sz val="11"/>
        <rFont val="Arial"/>
        <family val="2"/>
      </rPr>
      <t>2</t>
    </r>
  </si>
  <si>
    <t>Prestations de préparation du terrain</t>
  </si>
  <si>
    <t xml:space="preserve">Amené et repli du matériel, </t>
  </si>
  <si>
    <t xml:space="preserve">Prestations diverses d’ingénierie (géophysicien), y compris matériel nécessaire à leur intervention, </t>
  </si>
  <si>
    <t>Participation d’un personnel d’encadrement à une réunion</t>
  </si>
  <si>
    <t>Plus-value pour travaux le samedi</t>
  </si>
  <si>
    <t>Plus-value pour travaux le dimanche et jours fériés</t>
  </si>
  <si>
    <t>Prestation d’ingénieur d'études pour assistance à maitrise d'ouvrage (compris réunion et déplacement</t>
  </si>
  <si>
    <t>9.10</t>
  </si>
  <si>
    <t>9.11</t>
  </si>
  <si>
    <t>9.12</t>
  </si>
  <si>
    <t>unité</t>
  </si>
  <si>
    <t>Emploi d’un engin type tombereau</t>
  </si>
  <si>
    <t>Emploi d’un engin type tracto-chargeur avec godet 3000L</t>
  </si>
  <si>
    <t>Emploi d’un camion-benne de 3.5T</t>
  </si>
  <si>
    <t>Plus-value pour l’équipement en pince de tri</t>
  </si>
  <si>
    <t>Plus-value pour l’équipement en pince de démolition</t>
  </si>
  <si>
    <t xml:space="preserve">Plus-value pour l’équipement en scie-sol </t>
  </si>
  <si>
    <t>10.10</t>
  </si>
  <si>
    <t>10.11</t>
  </si>
  <si>
    <t>10.12</t>
  </si>
  <si>
    <t>10.13</t>
  </si>
  <si>
    <t>10.14</t>
  </si>
  <si>
    <t>10.15</t>
  </si>
  <si>
    <t>10.16</t>
  </si>
  <si>
    <t xml:space="preserve">Fourniture et livraison de sable lavé de granulométrie max 0/4mm, </t>
  </si>
  <si>
    <t>Fourniture d’un big-bag vide</t>
  </si>
  <si>
    <t>au kg d'explosif</t>
  </si>
  <si>
    <t xml:space="preserve">Amené et repli d’une installation d’inertage, </t>
  </si>
  <si>
    <t>Amené et repli d’une installation de dénaturation</t>
  </si>
  <si>
    <t xml:space="preserve">Inertage des munitions y compris évacuation des déchets </t>
  </si>
  <si>
    <t xml:space="preserve">Dénaturation des munitions  y compris évacuation des déchets </t>
  </si>
  <si>
    <t>Prélèvement et analyse des sols après destruction des munitions</t>
  </si>
  <si>
    <r>
      <t>m</t>
    </r>
    <r>
      <rPr>
        <vertAlign val="superscript"/>
        <sz val="11"/>
        <color indexed="8"/>
        <rFont val="Arial"/>
        <family val="2"/>
      </rPr>
      <t>3</t>
    </r>
  </si>
  <si>
    <t>Rédaction du mode opératoire lié à la gestion du risque amiante pour une opération</t>
  </si>
  <si>
    <t>Mise en place d’une benne à déchets capotées</t>
  </si>
  <si>
    <t>Dispositifs de destruction (explosif, cordeau détonant, détonateur, dispositif de mise à feu électrique ou  NONEL)</t>
  </si>
  <si>
    <t>13.2</t>
  </si>
  <si>
    <t>13.3</t>
  </si>
  <si>
    <t>13.4</t>
  </si>
  <si>
    <t>14.5</t>
  </si>
  <si>
    <t>14.6</t>
  </si>
  <si>
    <t>14.7</t>
  </si>
  <si>
    <t>14.8</t>
  </si>
  <si>
    <t>14.9</t>
  </si>
  <si>
    <r>
      <rPr>
        <b/>
        <vertAlign val="superscript"/>
        <sz val="11"/>
        <rFont val="Arial"/>
        <family val="2"/>
      </rPr>
      <t xml:space="preserve">1 </t>
    </r>
    <r>
      <rPr>
        <b/>
        <sz val="11"/>
        <rFont val="Arial"/>
        <family val="2"/>
      </rPr>
      <t>les quantités sont données à titre indicatif servant uniquement à comparer les offres des candidats</t>
    </r>
  </si>
  <si>
    <t>Diagnostic en surface pour sécurisation de sondage (1m² par forage) en amont de l’intervention du sondeur/foreur, y compris rapport et marquage du terrain y compris main d’œuvre</t>
  </si>
  <si>
    <t>Diagnostic à l'intérieur d'un puits de forage (hors prestations de forage) en parallèle de l’opération de forage afin de la sécuriser y compris main d’œuvre</t>
  </si>
  <si>
    <t>1.3</t>
  </si>
  <si>
    <t>Fiche de suivi des cibles</t>
  </si>
  <si>
    <t>Tous les documents nécessaires à la conduite d’un chantier de dépollution pyrotechnique hors fiche de suivi des cibles, hors ESP et hors rapports de diagnostic</t>
  </si>
  <si>
    <t>Diagnostic de pollution pyrotechnique porté, par magnétométrie et/ou électromagnétisme, y compris main d’œuvre</t>
  </si>
  <si>
    <t>Diagnostic de pollution pyrotechnique tracté, par magnétométrie et/ou électromagnétisme, y compris main d’œuvre</t>
  </si>
  <si>
    <t>Rapport de diagnostic magnétomètre et/ou électromagnétique y compris fourniture des données brutes</t>
  </si>
  <si>
    <t>Emploi du radar de sol, y compris main d’œuvre</t>
  </si>
  <si>
    <t>Rapport de diagnostic de radar de sol, y compris fourniture des données brutes</t>
  </si>
  <si>
    <t>8.9</t>
  </si>
  <si>
    <t>rapport</t>
  </si>
  <si>
    <t>Diagnostic de pollution pyrotechnique pour projets en ligne brisée d’au plus 10 mètres de large (réseaux, clôtures...) y compris main d’œuvre</t>
  </si>
  <si>
    <t>Fourniture et mise en œuvre de grave 0/31,5  pour constitution d’une plateforme de 15 cm d'épaisseur</t>
  </si>
  <si>
    <t>Fourniture et mise en œuvre de grave 60/80   pour constitution d’une plateforme de 15 cm d'épaisseur</t>
  </si>
  <si>
    <t>Amené et repli d’un engin mécanique &gt;20 T</t>
  </si>
  <si>
    <t>Amené et repli d’un engin mécanique &gt; à 8t jusqu'à 20 t</t>
  </si>
  <si>
    <t>Emploi d'un engin mécanique, &gt; à 8t jusqu'à 20 T</t>
  </si>
  <si>
    <t>Emploi d'un engin mécanique, jusqu'à 8 T</t>
  </si>
  <si>
    <t>Emploi d’un engin mécanique &gt;20 T</t>
  </si>
  <si>
    <t>Amené et repli d’un engin mécanique  jusqu'à 8 T</t>
  </si>
  <si>
    <t>10.17</t>
  </si>
  <si>
    <t>Emploi d’un camion-benne de 26T</t>
  </si>
  <si>
    <t>7.6</t>
  </si>
  <si>
    <t>7.7</t>
  </si>
  <si>
    <t>Fauchage d'une zone herbeuse par entreprise spécialisée (main d'œuvre et engins compris) entre 0 et 20ha</t>
  </si>
  <si>
    <t>Fauchage d'une zone herbeuse par entreprise spécialisée (main d'œuvre et engins compris) &gt; 20ha</t>
  </si>
  <si>
    <t>Débroussaillage mécanique par entreprise spécialisée (main d'œuvre et engins compris) entre 0 et 20ha</t>
  </si>
  <si>
    <t>Débroussaillage mécanique par entreprise spécialisée (main d'œuvre et engins compris) &gt; 20ha</t>
  </si>
  <si>
    <t xml:space="preserve">Travaux d'abattage d'arbre, de diamètre &gt; à 20cm, par entreprise spécialisée (main d'œuvre et matériel compris), à l’arbre </t>
  </si>
  <si>
    <r>
      <rPr>
        <b/>
        <sz val="11"/>
        <rFont val="Arial"/>
        <family val="2"/>
      </rPr>
      <t>Fourniture</t>
    </r>
    <r>
      <rPr>
        <sz val="11"/>
        <rFont val="Arial"/>
        <family val="2"/>
      </rPr>
      <t xml:space="preserve"> d'un big-bag (1m³) ou d'une caisse en bois vide dont amené - repli</t>
    </r>
  </si>
  <si>
    <t xml:space="preserve">Fourniture d'un big-bag de 1m³ rempli de sable lavé, </t>
  </si>
  <si>
    <t>Quantité prévisionnelles</t>
  </si>
  <si>
    <t>ESP d'une deuxième opération de dépollution et suivantes sur le même site</t>
  </si>
  <si>
    <t>Prestations de contrôle</t>
  </si>
  <si>
    <t>16.1</t>
  </si>
  <si>
    <t>Contrôle qualité intérieure à l’initiative de la MOA, par zone de 100m2</t>
  </si>
  <si>
    <t xml:space="preserve">                                                               DQE - annexe I (RC)</t>
  </si>
  <si>
    <t xml:space="preserve">Projet n° : 25 043
Accord-cadre à bons de commande  mono-attributaire pour l'exécution de diagnostics et de travaux de dépollution pyrotechnique au profit des emprises relevant du périmètre de compétence du SID Sud-Ouest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</si>
</sst>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-1]_-;\-* #,##0.00\ [$€-1]_-;_-* &quot;-&quot;??\ [$€-1]_-"/>
    <numFmt numFmtId="167" formatCode="#,##0.00\ _€"/>
  </numFmts>
  <fonts count="22">
    <font>
      <sz val="9"/>
      <name val="Genev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B05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9"/>
      <name val="Geneva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trike/>
      <sz val="12"/>
      <name val="Arial"/>
      <family val="2"/>
    </font>
    <font>
      <vertAlign val="superscript"/>
      <sz val="11"/>
      <name val="Arial"/>
      <family val="2"/>
    </font>
    <font>
      <vertAlign val="superscript"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3" fillId="0" borderId="0" applyFont="0" applyFill="0" applyBorder="0" applyAlignment="0" applyProtection="0"/>
    <xf numFmtId="0" fontId="5" fillId="0" borderId="0"/>
    <xf numFmtId="0" fontId="6" fillId="0" borderId="0"/>
    <xf numFmtId="0" fontId="2" fillId="0" borderId="0"/>
    <xf numFmtId="164" fontId="13" fillId="0" borderId="0" applyFont="0" applyFill="0" applyBorder="0" applyAlignment="0" applyProtection="0"/>
    <xf numFmtId="0" fontId="3" fillId="0" borderId="0"/>
    <xf numFmtId="0" fontId="1" fillId="0" borderId="0"/>
    <xf numFmtId="44" fontId="13" fillId="0" borderId="0" applyFont="0" applyFill="0" applyBorder="0" applyAlignment="0" applyProtection="0"/>
  </cellStyleXfs>
  <cellXfs count="9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8" fillId="2" borderId="3" xfId="0" applyNumberFormat="1" applyFont="1" applyFill="1" applyBorder="1" applyAlignment="1">
      <alignment vertical="center" wrapText="1"/>
    </xf>
    <xf numFmtId="0" fontId="9" fillId="0" borderId="1" xfId="2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2" applyFont="1" applyFill="1" applyBorder="1" applyAlignment="1" applyProtection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9" fillId="0" borderId="1" xfId="2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4" fillId="0" borderId="1" xfId="2" applyFont="1" applyFill="1" applyBorder="1" applyAlignment="1" applyProtection="1">
      <alignment horizontal="center" vertical="center" wrapText="1"/>
    </xf>
    <xf numFmtId="4" fontId="11" fillId="2" borderId="3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4" fillId="0" borderId="2" xfId="2" applyFont="1" applyFill="1" applyBorder="1" applyAlignment="1" applyProtection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8" fillId="2" borderId="4" xfId="5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vertical="center" wrapText="1"/>
    </xf>
    <xf numFmtId="4" fontId="11" fillId="2" borderId="6" xfId="0" applyNumberFormat="1" applyFont="1" applyFill="1" applyBorder="1" applyAlignment="1">
      <alignment vertical="center"/>
    </xf>
    <xf numFmtId="49" fontId="8" fillId="2" borderId="10" xfId="5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 applyProtection="1">
      <alignment horizontal="left" vertical="center" wrapText="1"/>
    </xf>
    <xf numFmtId="4" fontId="11" fillId="2" borderId="11" xfId="0" applyNumberFormat="1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14" xfId="2" applyFont="1" applyFill="1" applyBorder="1" applyAlignment="1" applyProtection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vertical="center" wrapText="1"/>
    </xf>
    <xf numFmtId="4" fontId="8" fillId="5" borderId="12" xfId="0" applyNumberFormat="1" applyFont="1" applyFill="1" applyBorder="1" applyAlignment="1">
      <alignment horizontal="center" vertical="center" wrapText="1"/>
    </xf>
    <xf numFmtId="0" fontId="8" fillId="5" borderId="13" xfId="0" applyNumberFormat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vertical="center" wrapText="1"/>
    </xf>
    <xf numFmtId="0" fontId="8" fillId="5" borderId="7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vertical="center" wrapText="1"/>
    </xf>
    <xf numFmtId="0" fontId="9" fillId="0" borderId="6" xfId="2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6" xfId="2" applyFont="1" applyFill="1" applyBorder="1" applyAlignment="1" applyProtection="1">
      <alignment horizontal="left" vertical="center" wrapText="1"/>
    </xf>
    <xf numFmtId="0" fontId="18" fillId="0" borderId="15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9" fillId="0" borderId="6" xfId="2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2" applyFont="1" applyFill="1" applyBorder="1" applyAlignment="1" applyProtection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167" fontId="4" fillId="0" borderId="18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 wrapText="1"/>
    </xf>
    <xf numFmtId="4" fontId="7" fillId="2" borderId="18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7" fillId="2" borderId="18" xfId="0" applyFont="1" applyFill="1" applyBorder="1" applyAlignment="1">
      <alignment vertical="center"/>
    </xf>
    <xf numFmtId="4" fontId="11" fillId="2" borderId="18" xfId="0" applyNumberFormat="1" applyFont="1" applyFill="1" applyBorder="1" applyAlignment="1">
      <alignment vertical="center"/>
    </xf>
    <xf numFmtId="4" fontId="11" fillId="2" borderId="18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4" fontId="8" fillId="2" borderId="18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167" fontId="4" fillId="0" borderId="19" xfId="0" applyNumberFormat="1" applyFont="1" applyBorder="1" applyAlignment="1">
      <alignment horizontal="center" vertical="center" wrapText="1"/>
    </xf>
    <xf numFmtId="165" fontId="17" fillId="0" borderId="23" xfId="8" applyNumberFormat="1" applyFont="1" applyFill="1" applyBorder="1" applyAlignment="1">
      <alignment horizontal="center" vertical="center" wrapText="1"/>
    </xf>
    <xf numFmtId="44" fontId="17" fillId="0" borderId="18" xfId="8" applyFont="1" applyFill="1" applyBorder="1" applyAlignment="1">
      <alignment horizontal="center" vertical="center" wrapText="1"/>
    </xf>
    <xf numFmtId="44" fontId="17" fillId="0" borderId="19" xfId="8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5" fillId="4" borderId="12" xfId="0" applyNumberFormat="1" applyFont="1" applyFill="1" applyBorder="1" applyAlignment="1">
      <alignment horizontal="center" vertical="center" wrapText="1"/>
    </xf>
    <xf numFmtId="0" fontId="15" fillId="4" borderId="13" xfId="0" applyNumberFormat="1" applyFont="1" applyFill="1" applyBorder="1" applyAlignment="1">
      <alignment horizontal="center" vertical="center" wrapText="1"/>
    </xf>
    <xf numFmtId="0" fontId="15" fillId="4" borderId="7" xfId="0" applyNumberFormat="1" applyFont="1" applyFill="1" applyBorder="1" applyAlignment="1">
      <alignment horizontal="center" vertical="center" wrapText="1"/>
    </xf>
  </cellXfs>
  <cellStyles count="9">
    <cellStyle name="Euro" xfId="1"/>
    <cellStyle name="Milliers" xfId="5" builtinId="3"/>
    <cellStyle name="Monétaire" xfId="8" builtinId="4"/>
    <cellStyle name="Normal" xfId="0" builtinId="0"/>
    <cellStyle name="Normal 2" xfId="2"/>
    <cellStyle name="Normal 2 2" xfId="4"/>
    <cellStyle name="Normal 2 3" xfId="6"/>
    <cellStyle name="Normal 3" xfId="3"/>
    <cellStyle name="Normal 4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35158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35159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619125</xdr:colOff>
      <xdr:row>23</xdr:row>
      <xdr:rowOff>0</xdr:rowOff>
    </xdr:from>
    <xdr:to>
      <xdr:col>5</xdr:col>
      <xdr:colOff>685800</xdr:colOff>
      <xdr:row>23</xdr:row>
      <xdr:rowOff>0</xdr:rowOff>
    </xdr:to>
    <xdr:sp macro="" textlink="">
      <xdr:nvSpPr>
        <xdr:cNvPr id="35162" name="Text Box 85"/>
        <xdr:cNvSpPr txBox="1">
          <a:spLocks noChangeArrowheads="1"/>
        </xdr:cNvSpPr>
      </xdr:nvSpPr>
      <xdr:spPr bwMode="auto">
        <a:xfrm>
          <a:off x="8334375" y="12382500"/>
          <a:ext cx="6667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619125</xdr:colOff>
      <xdr:row>12</xdr:row>
      <xdr:rowOff>0</xdr:rowOff>
    </xdr:from>
    <xdr:to>
      <xdr:col>5</xdr:col>
      <xdr:colOff>695325</xdr:colOff>
      <xdr:row>12</xdr:row>
      <xdr:rowOff>0</xdr:rowOff>
    </xdr:to>
    <xdr:sp macro="" textlink="">
      <xdr:nvSpPr>
        <xdr:cNvPr id="7" name="Text Box 85"/>
        <xdr:cNvSpPr txBox="1">
          <a:spLocks noChangeArrowheads="1"/>
        </xdr:cNvSpPr>
      </xdr:nvSpPr>
      <xdr:spPr bwMode="auto">
        <a:xfrm>
          <a:off x="8334375" y="9470571"/>
          <a:ext cx="76200" cy="12246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619125</xdr:colOff>
      <xdr:row>12</xdr:row>
      <xdr:rowOff>0</xdr:rowOff>
    </xdr:from>
    <xdr:to>
      <xdr:col>5</xdr:col>
      <xdr:colOff>695325</xdr:colOff>
      <xdr:row>12</xdr:row>
      <xdr:rowOff>0</xdr:rowOff>
    </xdr:to>
    <xdr:sp macro="" textlink="">
      <xdr:nvSpPr>
        <xdr:cNvPr id="8" name="Text Box 85"/>
        <xdr:cNvSpPr txBox="1">
          <a:spLocks noChangeArrowheads="1"/>
        </xdr:cNvSpPr>
      </xdr:nvSpPr>
      <xdr:spPr bwMode="auto">
        <a:xfrm>
          <a:off x="8334375" y="9470571"/>
          <a:ext cx="76200" cy="12246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10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11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12" name="Text Box 44"/>
        <xdr:cNvSpPr txBox="1">
          <a:spLocks noChangeArrowheads="1"/>
        </xdr:cNvSpPr>
      </xdr:nvSpPr>
      <xdr:spPr bwMode="auto">
        <a:xfrm>
          <a:off x="8343900" y="32385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13" name="Text Box 44"/>
        <xdr:cNvSpPr txBox="1">
          <a:spLocks noChangeArrowheads="1"/>
        </xdr:cNvSpPr>
      </xdr:nvSpPr>
      <xdr:spPr bwMode="auto">
        <a:xfrm>
          <a:off x="8572500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14" name="Text Box 44"/>
        <xdr:cNvSpPr txBox="1">
          <a:spLocks noChangeArrowheads="1"/>
        </xdr:cNvSpPr>
      </xdr:nvSpPr>
      <xdr:spPr bwMode="auto">
        <a:xfrm>
          <a:off x="8572500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15" name="Text Box 44"/>
        <xdr:cNvSpPr txBox="1">
          <a:spLocks noChangeArrowheads="1"/>
        </xdr:cNvSpPr>
      </xdr:nvSpPr>
      <xdr:spPr bwMode="auto">
        <a:xfrm>
          <a:off x="8572500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16" name="Text Box 44"/>
        <xdr:cNvSpPr txBox="1">
          <a:spLocks noChangeArrowheads="1"/>
        </xdr:cNvSpPr>
      </xdr:nvSpPr>
      <xdr:spPr bwMode="auto">
        <a:xfrm>
          <a:off x="8572500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17" name="Text Box 44"/>
        <xdr:cNvSpPr txBox="1">
          <a:spLocks noChangeArrowheads="1"/>
        </xdr:cNvSpPr>
      </xdr:nvSpPr>
      <xdr:spPr bwMode="auto">
        <a:xfrm>
          <a:off x="8572500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18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19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20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21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22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23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24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25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628650</xdr:colOff>
      <xdr:row>3</xdr:row>
      <xdr:rowOff>76200</xdr:rowOff>
    </xdr:from>
    <xdr:to>
      <xdr:col>4</xdr:col>
      <xdr:colOff>685800</xdr:colOff>
      <xdr:row>3</xdr:row>
      <xdr:rowOff>247650</xdr:rowOff>
    </xdr:to>
    <xdr:sp macro="" textlink="">
      <xdr:nvSpPr>
        <xdr:cNvPr id="27" name="Text Box 44"/>
        <xdr:cNvSpPr txBox="1">
          <a:spLocks noChangeArrowheads="1"/>
        </xdr:cNvSpPr>
      </xdr:nvSpPr>
      <xdr:spPr bwMode="auto">
        <a:xfrm>
          <a:off x="9953625" y="13335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28" name="Text Box 44"/>
        <xdr:cNvSpPr txBox="1">
          <a:spLocks noChangeArrowheads="1"/>
        </xdr:cNvSpPr>
      </xdr:nvSpPr>
      <xdr:spPr bwMode="auto">
        <a:xfrm>
          <a:off x="1038225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29" name="Text Box 44"/>
        <xdr:cNvSpPr txBox="1">
          <a:spLocks noChangeArrowheads="1"/>
        </xdr:cNvSpPr>
      </xdr:nvSpPr>
      <xdr:spPr bwMode="auto">
        <a:xfrm>
          <a:off x="1038225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619125</xdr:colOff>
      <xdr:row>23</xdr:row>
      <xdr:rowOff>0</xdr:rowOff>
    </xdr:from>
    <xdr:to>
      <xdr:col>5</xdr:col>
      <xdr:colOff>685800</xdr:colOff>
      <xdr:row>23</xdr:row>
      <xdr:rowOff>0</xdr:rowOff>
    </xdr:to>
    <xdr:sp macro="" textlink="">
      <xdr:nvSpPr>
        <xdr:cNvPr id="30" name="Text Box 85"/>
        <xdr:cNvSpPr txBox="1">
          <a:spLocks noChangeArrowheads="1"/>
        </xdr:cNvSpPr>
      </xdr:nvSpPr>
      <xdr:spPr bwMode="auto">
        <a:xfrm>
          <a:off x="10372725" y="10915650"/>
          <a:ext cx="6667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619125</xdr:colOff>
      <xdr:row>12</xdr:row>
      <xdr:rowOff>0</xdr:rowOff>
    </xdr:from>
    <xdr:to>
      <xdr:col>5</xdr:col>
      <xdr:colOff>695325</xdr:colOff>
      <xdr:row>12</xdr:row>
      <xdr:rowOff>0</xdr:rowOff>
    </xdr:to>
    <xdr:sp macro="" textlink="">
      <xdr:nvSpPr>
        <xdr:cNvPr id="31" name="Text Box 85"/>
        <xdr:cNvSpPr txBox="1">
          <a:spLocks noChangeArrowheads="1"/>
        </xdr:cNvSpPr>
      </xdr:nvSpPr>
      <xdr:spPr bwMode="auto">
        <a:xfrm>
          <a:off x="10372725" y="6743700"/>
          <a:ext cx="762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619125</xdr:colOff>
      <xdr:row>12</xdr:row>
      <xdr:rowOff>0</xdr:rowOff>
    </xdr:from>
    <xdr:to>
      <xdr:col>5</xdr:col>
      <xdr:colOff>695325</xdr:colOff>
      <xdr:row>12</xdr:row>
      <xdr:rowOff>0</xdr:rowOff>
    </xdr:to>
    <xdr:sp macro="" textlink="">
      <xdr:nvSpPr>
        <xdr:cNvPr id="32" name="Text Box 85"/>
        <xdr:cNvSpPr txBox="1">
          <a:spLocks noChangeArrowheads="1"/>
        </xdr:cNvSpPr>
      </xdr:nvSpPr>
      <xdr:spPr bwMode="auto">
        <a:xfrm>
          <a:off x="10372725" y="6743700"/>
          <a:ext cx="7620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1038225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34" name="Text Box 44"/>
        <xdr:cNvSpPr txBox="1">
          <a:spLocks noChangeArrowheads="1"/>
        </xdr:cNvSpPr>
      </xdr:nvSpPr>
      <xdr:spPr bwMode="auto">
        <a:xfrm>
          <a:off x="1038225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628650</xdr:colOff>
      <xdr:row>3</xdr:row>
      <xdr:rowOff>76200</xdr:rowOff>
    </xdr:from>
    <xdr:to>
      <xdr:col>5</xdr:col>
      <xdr:colOff>685800</xdr:colOff>
      <xdr:row>3</xdr:row>
      <xdr:rowOff>247650</xdr:rowOff>
    </xdr:to>
    <xdr:sp macro="" textlink="">
      <xdr:nvSpPr>
        <xdr:cNvPr id="35" name="Text Box 44"/>
        <xdr:cNvSpPr txBox="1">
          <a:spLocks noChangeArrowheads="1"/>
        </xdr:cNvSpPr>
      </xdr:nvSpPr>
      <xdr:spPr bwMode="auto">
        <a:xfrm>
          <a:off x="1038225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36" name="Text Box 44"/>
        <xdr:cNvSpPr txBox="1">
          <a:spLocks noChangeArrowheads="1"/>
        </xdr:cNvSpPr>
      </xdr:nvSpPr>
      <xdr:spPr bwMode="auto">
        <a:xfrm>
          <a:off x="857250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857250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38" name="Text Box 44"/>
        <xdr:cNvSpPr txBox="1">
          <a:spLocks noChangeArrowheads="1"/>
        </xdr:cNvSpPr>
      </xdr:nvSpPr>
      <xdr:spPr bwMode="auto">
        <a:xfrm>
          <a:off x="857250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39" name="Text Box 44"/>
        <xdr:cNvSpPr txBox="1">
          <a:spLocks noChangeArrowheads="1"/>
        </xdr:cNvSpPr>
      </xdr:nvSpPr>
      <xdr:spPr bwMode="auto">
        <a:xfrm>
          <a:off x="857250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628650</xdr:colOff>
      <xdr:row>3</xdr:row>
      <xdr:rowOff>76200</xdr:rowOff>
    </xdr:from>
    <xdr:to>
      <xdr:col>3</xdr:col>
      <xdr:colOff>685800</xdr:colOff>
      <xdr:row>3</xdr:row>
      <xdr:rowOff>247650</xdr:rowOff>
    </xdr:to>
    <xdr:sp macro="" textlink="">
      <xdr:nvSpPr>
        <xdr:cNvPr id="40" name="Text Box 44"/>
        <xdr:cNvSpPr txBox="1">
          <a:spLocks noChangeArrowheads="1"/>
        </xdr:cNvSpPr>
      </xdr:nvSpPr>
      <xdr:spPr bwMode="auto">
        <a:xfrm>
          <a:off x="8572500" y="2819400"/>
          <a:ext cx="571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9"/>
  <sheetViews>
    <sheetView showGridLines="0" showZeros="0" tabSelected="1" showWhiteSpace="0" zoomScale="85" zoomScaleNormal="85" zoomScaleSheetLayoutView="100" workbookViewId="0">
      <selection activeCell="B4" sqref="B4"/>
    </sheetView>
  </sheetViews>
  <sheetFormatPr baseColWidth="10" defaultColWidth="11.69921875" defaultRowHeight="14"/>
  <cols>
    <col min="1" max="1" width="9.69921875" style="21" bestFit="1" customWidth="1"/>
    <col min="2" max="2" width="95.8984375" style="2" customWidth="1"/>
    <col min="3" max="5" width="13.59765625" style="3" customWidth="1"/>
    <col min="6" max="6" width="20.69921875" style="20" customWidth="1"/>
    <col min="7" max="7" width="19" style="3" customWidth="1"/>
    <col min="8" max="16384" width="11.69921875" style="3"/>
  </cols>
  <sheetData>
    <row r="1" spans="1:6" ht="28" customHeight="1">
      <c r="B1" s="36"/>
      <c r="C1" s="82" t="s">
        <v>261</v>
      </c>
      <c r="D1" s="82"/>
      <c r="E1" s="82"/>
      <c r="F1" s="82"/>
    </row>
    <row r="2" spans="1:6" s="22" customFormat="1" ht="96.5" customHeight="1" thickBot="1">
      <c r="A2" s="83" t="s">
        <v>262</v>
      </c>
      <c r="B2" s="84"/>
      <c r="C2" s="84"/>
      <c r="D2" s="84"/>
      <c r="E2" s="84"/>
      <c r="F2" s="84"/>
    </row>
    <row r="3" spans="1:6" s="22" customFormat="1" ht="49.5" customHeight="1" thickBot="1">
      <c r="A3" s="92" t="s">
        <v>139</v>
      </c>
      <c r="B3" s="93"/>
      <c r="C3" s="93"/>
      <c r="D3" s="93"/>
      <c r="E3" s="93"/>
      <c r="F3" s="94"/>
    </row>
    <row r="4" spans="1:6" s="4" customFormat="1" ht="69" customHeight="1" thickBot="1">
      <c r="A4" s="40" t="s">
        <v>160</v>
      </c>
      <c r="B4" s="41" t="s">
        <v>1</v>
      </c>
      <c r="C4" s="42" t="s">
        <v>0</v>
      </c>
      <c r="D4" s="44" t="s">
        <v>114</v>
      </c>
      <c r="E4" s="60" t="s">
        <v>256</v>
      </c>
      <c r="F4" s="44" t="s">
        <v>110</v>
      </c>
    </row>
    <row r="5" spans="1:6" s="4" customFormat="1" ht="30" customHeight="1">
      <c r="A5" s="28">
        <v>1</v>
      </c>
      <c r="B5" s="29" t="s">
        <v>3</v>
      </c>
      <c r="C5" s="43"/>
      <c r="D5" s="51"/>
      <c r="E5" s="45"/>
      <c r="F5" s="61"/>
    </row>
    <row r="6" spans="1:6" ht="33" customHeight="1">
      <c r="A6" s="23" t="s">
        <v>31</v>
      </c>
      <c r="B6" s="9" t="s">
        <v>228</v>
      </c>
      <c r="C6" s="1" t="s">
        <v>111</v>
      </c>
      <c r="D6" s="52"/>
      <c r="E6" s="12">
        <v>4</v>
      </c>
      <c r="F6" s="62">
        <f>E6*D6</f>
        <v>0</v>
      </c>
    </row>
    <row r="7" spans="1:6" ht="33" customHeight="1">
      <c r="A7" s="23" t="s">
        <v>32</v>
      </c>
      <c r="B7" s="9" t="s">
        <v>227</v>
      </c>
      <c r="C7" s="50" t="s">
        <v>19</v>
      </c>
      <c r="D7" s="53"/>
      <c r="E7" s="12">
        <v>3000</v>
      </c>
      <c r="F7" s="62">
        <f t="shared" ref="F7:F68" si="0">D7*E7</f>
        <v>0</v>
      </c>
    </row>
    <row r="8" spans="1:6" s="7" customFormat="1" ht="30" customHeight="1">
      <c r="A8" s="23" t="s">
        <v>226</v>
      </c>
      <c r="B8" s="6" t="s">
        <v>212</v>
      </c>
      <c r="C8" s="1" t="s">
        <v>111</v>
      </c>
      <c r="D8" s="52"/>
      <c r="E8" s="12">
        <v>1</v>
      </c>
      <c r="F8" s="62">
        <f t="shared" si="0"/>
        <v>0</v>
      </c>
    </row>
    <row r="9" spans="1:6" s="7" customFormat="1" ht="30" customHeight="1">
      <c r="A9" s="24" t="s">
        <v>99</v>
      </c>
      <c r="B9" s="26" t="s">
        <v>2</v>
      </c>
      <c r="C9" s="37"/>
      <c r="D9" s="54"/>
      <c r="E9" s="63"/>
      <c r="F9" s="64"/>
    </row>
    <row r="10" spans="1:6" s="7" customFormat="1" ht="30" customHeight="1">
      <c r="A10" s="23" t="s">
        <v>25</v>
      </c>
      <c r="B10" s="30" t="s">
        <v>161</v>
      </c>
      <c r="C10" s="1" t="s">
        <v>111</v>
      </c>
      <c r="D10" s="52"/>
      <c r="E10" s="65">
        <v>3</v>
      </c>
      <c r="F10" s="62">
        <f t="shared" si="0"/>
        <v>0</v>
      </c>
    </row>
    <row r="11" spans="1:6" s="7" customFormat="1" ht="30" customHeight="1">
      <c r="A11" s="23" t="s">
        <v>26</v>
      </c>
      <c r="B11" s="30" t="s">
        <v>118</v>
      </c>
      <c r="C11" s="1" t="s">
        <v>111</v>
      </c>
      <c r="D11" s="52"/>
      <c r="E11" s="65">
        <v>1</v>
      </c>
      <c r="F11" s="62">
        <f t="shared" si="0"/>
        <v>0</v>
      </c>
    </row>
    <row r="12" spans="1:6" s="7" customFormat="1" ht="30" customHeight="1">
      <c r="A12" s="23" t="s">
        <v>27</v>
      </c>
      <c r="B12" s="30" t="s">
        <v>132</v>
      </c>
      <c r="C12" s="1" t="s">
        <v>111</v>
      </c>
      <c r="D12" s="52"/>
      <c r="E12" s="65">
        <v>3</v>
      </c>
      <c r="F12" s="62">
        <f t="shared" si="0"/>
        <v>0</v>
      </c>
    </row>
    <row r="13" spans="1:6" ht="28">
      <c r="A13" s="33" t="s">
        <v>28</v>
      </c>
      <c r="B13" s="34" t="s">
        <v>119</v>
      </c>
      <c r="C13" s="35" t="s">
        <v>111</v>
      </c>
      <c r="D13" s="55"/>
      <c r="E13" s="66">
        <v>2</v>
      </c>
      <c r="F13" s="62">
        <f t="shared" si="0"/>
        <v>0</v>
      </c>
    </row>
    <row r="14" spans="1:6" ht="30" customHeight="1">
      <c r="A14" s="23" t="s">
        <v>120</v>
      </c>
      <c r="B14" s="9" t="s">
        <v>257</v>
      </c>
      <c r="C14" s="1" t="s">
        <v>111</v>
      </c>
      <c r="D14" s="52"/>
      <c r="E14" s="66">
        <v>1</v>
      </c>
      <c r="F14" s="62">
        <f t="shared" si="0"/>
        <v>0</v>
      </c>
    </row>
    <row r="15" spans="1:6" s="7" customFormat="1" ht="30" customHeight="1">
      <c r="A15" s="28" t="s">
        <v>98</v>
      </c>
      <c r="B15" s="29" t="s">
        <v>21</v>
      </c>
      <c r="C15" s="32"/>
      <c r="D15" s="32"/>
      <c r="E15" s="63"/>
      <c r="F15" s="64"/>
    </row>
    <row r="16" spans="1:6" s="8" customFormat="1" ht="30" customHeight="1">
      <c r="A16" s="23" t="s">
        <v>73</v>
      </c>
      <c r="B16" s="6" t="s">
        <v>162</v>
      </c>
      <c r="C16" s="11" t="s">
        <v>4</v>
      </c>
      <c r="D16" s="56"/>
      <c r="E16" s="65">
        <v>5</v>
      </c>
      <c r="F16" s="62">
        <f t="shared" si="0"/>
        <v>0</v>
      </c>
    </row>
    <row r="17" spans="1:6" s="8" customFormat="1" ht="30" customHeight="1">
      <c r="A17" s="23" t="s">
        <v>74</v>
      </c>
      <c r="B17" s="6" t="s">
        <v>163</v>
      </c>
      <c r="C17" s="11" t="s">
        <v>4</v>
      </c>
      <c r="D17" s="56"/>
      <c r="E17" s="65">
        <v>1</v>
      </c>
      <c r="F17" s="62">
        <f t="shared" si="0"/>
        <v>0</v>
      </c>
    </row>
    <row r="18" spans="1:6" s="14" customFormat="1" ht="30" customHeight="1">
      <c r="A18" s="24">
        <v>4</v>
      </c>
      <c r="B18" s="26" t="s">
        <v>5</v>
      </c>
      <c r="C18" s="16"/>
      <c r="D18" s="16"/>
      <c r="E18" s="67"/>
      <c r="F18" s="68"/>
    </row>
    <row r="19" spans="1:6" s="14" customFormat="1" ht="30" customHeight="1">
      <c r="A19" s="23" t="s">
        <v>33</v>
      </c>
      <c r="B19" s="6" t="s">
        <v>237</v>
      </c>
      <c r="C19" s="12" t="s">
        <v>13</v>
      </c>
      <c r="D19" s="57"/>
      <c r="E19" s="66">
        <v>50</v>
      </c>
      <c r="F19" s="62">
        <f t="shared" si="0"/>
        <v>0</v>
      </c>
    </row>
    <row r="20" spans="1:6" s="14" customFormat="1" ht="30" customHeight="1">
      <c r="A20" s="23" t="s">
        <v>34</v>
      </c>
      <c r="B20" s="6" t="s">
        <v>238</v>
      </c>
      <c r="C20" s="12" t="s">
        <v>13</v>
      </c>
      <c r="D20" s="57"/>
      <c r="E20" s="66">
        <v>50</v>
      </c>
      <c r="F20" s="62">
        <f t="shared" si="0"/>
        <v>0</v>
      </c>
    </row>
    <row r="21" spans="1:6" s="14" customFormat="1" ht="30" customHeight="1">
      <c r="A21" s="23" t="s">
        <v>35</v>
      </c>
      <c r="B21" s="9" t="s">
        <v>124</v>
      </c>
      <c r="C21" s="1" t="s">
        <v>111</v>
      </c>
      <c r="D21" s="52"/>
      <c r="E21" s="66">
        <v>4</v>
      </c>
      <c r="F21" s="62">
        <f t="shared" si="0"/>
        <v>0</v>
      </c>
    </row>
    <row r="22" spans="1:6" s="14" customFormat="1" ht="30" customHeight="1">
      <c r="A22" s="23" t="s">
        <v>36</v>
      </c>
      <c r="B22" s="9" t="s">
        <v>164</v>
      </c>
      <c r="C22" s="12" t="s">
        <v>4</v>
      </c>
      <c r="D22" s="57"/>
      <c r="E22" s="66">
        <v>200</v>
      </c>
      <c r="F22" s="62">
        <f t="shared" si="0"/>
        <v>0</v>
      </c>
    </row>
    <row r="23" spans="1:6" ht="30" customHeight="1">
      <c r="A23" s="23" t="s">
        <v>37</v>
      </c>
      <c r="B23" s="9" t="s">
        <v>156</v>
      </c>
      <c r="C23" s="1" t="s">
        <v>111</v>
      </c>
      <c r="D23" s="52"/>
      <c r="E23" s="66">
        <v>1</v>
      </c>
      <c r="F23" s="62">
        <f t="shared" si="0"/>
        <v>0</v>
      </c>
    </row>
    <row r="24" spans="1:6" s="7" customFormat="1" ht="30" customHeight="1">
      <c r="A24" s="23" t="s">
        <v>38</v>
      </c>
      <c r="B24" s="9" t="s">
        <v>157</v>
      </c>
      <c r="C24" s="12" t="s">
        <v>4</v>
      </c>
      <c r="D24" s="57"/>
      <c r="E24" s="65">
        <v>60</v>
      </c>
      <c r="F24" s="62">
        <f t="shared" si="0"/>
        <v>0</v>
      </c>
    </row>
    <row r="25" spans="1:6" s="7" customFormat="1" ht="30" customHeight="1">
      <c r="A25" s="23" t="s">
        <v>100</v>
      </c>
      <c r="B25" s="9" t="s">
        <v>142</v>
      </c>
      <c r="C25" s="1" t="s">
        <v>189</v>
      </c>
      <c r="D25" s="52"/>
      <c r="E25" s="65">
        <v>6</v>
      </c>
      <c r="F25" s="62">
        <f t="shared" si="0"/>
        <v>0</v>
      </c>
    </row>
    <row r="26" spans="1:6" s="7" customFormat="1" ht="30" customHeight="1">
      <c r="A26" s="23" t="s">
        <v>101</v>
      </c>
      <c r="B26" s="9" t="s">
        <v>143</v>
      </c>
      <c r="C26" s="12" t="s">
        <v>4</v>
      </c>
      <c r="D26" s="57"/>
      <c r="E26" s="65">
        <v>200</v>
      </c>
      <c r="F26" s="62">
        <f t="shared" si="0"/>
        <v>0</v>
      </c>
    </row>
    <row r="27" spans="1:6" s="7" customFormat="1" ht="30" customHeight="1">
      <c r="A27" s="23" t="s">
        <v>102</v>
      </c>
      <c r="B27" s="48" t="s">
        <v>213</v>
      </c>
      <c r="C27" s="12" t="s">
        <v>4</v>
      </c>
      <c r="D27" s="58"/>
      <c r="E27" s="65">
        <v>90</v>
      </c>
      <c r="F27" s="62">
        <f t="shared" si="0"/>
        <v>0</v>
      </c>
    </row>
    <row r="28" spans="1:6" s="7" customFormat="1" ht="30" customHeight="1">
      <c r="A28" s="24" t="s">
        <v>103</v>
      </c>
      <c r="B28" s="26" t="s">
        <v>7</v>
      </c>
      <c r="C28" s="16"/>
      <c r="D28" s="16"/>
      <c r="E28" s="63"/>
      <c r="F28" s="64"/>
    </row>
    <row r="29" spans="1:6" s="7" customFormat="1" ht="30" customHeight="1">
      <c r="A29" s="13" t="s">
        <v>39</v>
      </c>
      <c r="B29" s="6" t="s">
        <v>169</v>
      </c>
      <c r="C29" s="1" t="s">
        <v>4</v>
      </c>
      <c r="D29" s="52"/>
      <c r="E29" s="65">
        <v>10</v>
      </c>
      <c r="F29" s="62">
        <f t="shared" si="0"/>
        <v>0</v>
      </c>
    </row>
    <row r="30" spans="1:6" s="7" customFormat="1" ht="30" customHeight="1">
      <c r="A30" s="13" t="s">
        <v>40</v>
      </c>
      <c r="B30" s="6" t="s">
        <v>170</v>
      </c>
      <c r="C30" s="1" t="s">
        <v>4</v>
      </c>
      <c r="D30" s="52"/>
      <c r="E30" s="65">
        <v>1</v>
      </c>
      <c r="F30" s="62">
        <f t="shared" si="0"/>
        <v>0</v>
      </c>
    </row>
    <row r="31" spans="1:6" s="7" customFormat="1" ht="30" customHeight="1">
      <c r="A31" s="13" t="s">
        <v>41</v>
      </c>
      <c r="B31" s="6" t="s">
        <v>171</v>
      </c>
      <c r="C31" s="1" t="s">
        <v>4</v>
      </c>
      <c r="D31" s="52"/>
      <c r="E31" s="65">
        <v>1</v>
      </c>
      <c r="F31" s="62">
        <f t="shared" si="0"/>
        <v>0</v>
      </c>
    </row>
    <row r="32" spans="1:6" s="7" customFormat="1" ht="30" customHeight="1">
      <c r="A32" s="13" t="s">
        <v>75</v>
      </c>
      <c r="B32" s="6" t="s">
        <v>175</v>
      </c>
      <c r="C32" s="12" t="s">
        <v>4</v>
      </c>
      <c r="D32" s="57"/>
      <c r="E32" s="65">
        <v>10</v>
      </c>
      <c r="F32" s="62">
        <f t="shared" si="0"/>
        <v>0</v>
      </c>
    </row>
    <row r="33" spans="1:6" s="7" customFormat="1" ht="30" customHeight="1">
      <c r="A33" s="13" t="s">
        <v>173</v>
      </c>
      <c r="B33" s="6" t="s">
        <v>176</v>
      </c>
      <c r="C33" s="12" t="s">
        <v>4</v>
      </c>
      <c r="D33" s="57"/>
      <c r="E33" s="65">
        <v>2</v>
      </c>
      <c r="F33" s="62">
        <f t="shared" si="0"/>
        <v>0</v>
      </c>
    </row>
    <row r="34" spans="1:6" s="8" customFormat="1" ht="30" customHeight="1">
      <c r="A34" s="13" t="s">
        <v>174</v>
      </c>
      <c r="B34" s="6" t="s">
        <v>172</v>
      </c>
      <c r="C34" s="12" t="s">
        <v>4</v>
      </c>
      <c r="D34" s="57"/>
      <c r="E34" s="65">
        <v>2</v>
      </c>
      <c r="F34" s="62">
        <f t="shared" si="0"/>
        <v>0</v>
      </c>
    </row>
    <row r="35" spans="1:6" s="8" customFormat="1" ht="30" customHeight="1">
      <c r="A35" s="24" t="s">
        <v>76</v>
      </c>
      <c r="B35" s="26" t="s">
        <v>165</v>
      </c>
      <c r="C35" s="16"/>
      <c r="D35" s="16"/>
      <c r="E35" s="69"/>
      <c r="F35" s="70"/>
    </row>
    <row r="36" spans="1:6" s="7" customFormat="1" ht="30" customHeight="1">
      <c r="A36" s="10" t="s">
        <v>42</v>
      </c>
      <c r="B36" s="9" t="s">
        <v>166</v>
      </c>
      <c r="C36" s="15" t="s">
        <v>8</v>
      </c>
      <c r="D36" s="59"/>
      <c r="E36" s="65">
        <v>40</v>
      </c>
      <c r="F36" s="62">
        <f t="shared" si="0"/>
        <v>0</v>
      </c>
    </row>
    <row r="37" spans="1:6" s="7" customFormat="1" ht="30" customHeight="1">
      <c r="A37" s="10" t="s">
        <v>43</v>
      </c>
      <c r="B37" s="9" t="s">
        <v>167</v>
      </c>
      <c r="C37" s="15" t="s">
        <v>8</v>
      </c>
      <c r="D37" s="59"/>
      <c r="E37" s="65">
        <v>200</v>
      </c>
      <c r="F37" s="62">
        <f t="shared" si="0"/>
        <v>0</v>
      </c>
    </row>
    <row r="38" spans="1:6" s="7" customFormat="1" ht="30" customHeight="1">
      <c r="A38" s="10" t="s">
        <v>44</v>
      </c>
      <c r="B38" s="6" t="s">
        <v>177</v>
      </c>
      <c r="C38" s="11" t="s">
        <v>8</v>
      </c>
      <c r="D38" s="56"/>
      <c r="E38" s="65">
        <v>2000</v>
      </c>
      <c r="F38" s="62">
        <f t="shared" si="0"/>
        <v>0</v>
      </c>
    </row>
    <row r="39" spans="1:6" s="7" customFormat="1" ht="30" customHeight="1">
      <c r="A39" s="10" t="s">
        <v>45</v>
      </c>
      <c r="B39" s="9" t="s">
        <v>126</v>
      </c>
      <c r="C39" s="15" t="s">
        <v>168</v>
      </c>
      <c r="D39" s="59"/>
      <c r="E39" s="65">
        <v>4</v>
      </c>
      <c r="F39" s="62">
        <f t="shared" si="0"/>
        <v>0</v>
      </c>
    </row>
    <row r="40" spans="1:6" s="7" customFormat="1" ht="30" customHeight="1">
      <c r="A40" s="10" t="s">
        <v>46</v>
      </c>
      <c r="B40" s="9" t="s">
        <v>127</v>
      </c>
      <c r="C40" s="1" t="s">
        <v>128</v>
      </c>
      <c r="D40" s="52"/>
      <c r="E40" s="65">
        <v>4</v>
      </c>
      <c r="F40" s="62">
        <f t="shared" si="0"/>
        <v>0</v>
      </c>
    </row>
    <row r="41" spans="1:6" s="7" customFormat="1" ht="30" customHeight="1">
      <c r="A41" s="24" t="s">
        <v>77</v>
      </c>
      <c r="B41" s="26" t="s">
        <v>179</v>
      </c>
      <c r="C41" s="16"/>
      <c r="D41" s="16"/>
      <c r="E41" s="63"/>
      <c r="F41" s="64"/>
    </row>
    <row r="42" spans="1:6" s="7" customFormat="1" ht="30" customHeight="1">
      <c r="A42" s="10" t="s">
        <v>47</v>
      </c>
      <c r="B42" s="6" t="s">
        <v>253</v>
      </c>
      <c r="C42" s="15" t="s">
        <v>9</v>
      </c>
      <c r="D42" s="59"/>
      <c r="E42" s="1">
        <v>20</v>
      </c>
      <c r="F42" s="62">
        <f t="shared" si="0"/>
        <v>0</v>
      </c>
    </row>
    <row r="43" spans="1:6" s="8" customFormat="1" ht="30" customHeight="1">
      <c r="A43" s="10" t="s">
        <v>48</v>
      </c>
      <c r="B43" s="6" t="s">
        <v>249</v>
      </c>
      <c r="C43" s="15" t="s">
        <v>178</v>
      </c>
      <c r="D43" s="59"/>
      <c r="E43" s="1">
        <v>10000</v>
      </c>
      <c r="F43" s="62">
        <f t="shared" si="0"/>
        <v>0</v>
      </c>
    </row>
    <row r="44" spans="1:6" s="8" customFormat="1" ht="30" customHeight="1">
      <c r="A44" s="10" t="s">
        <v>49</v>
      </c>
      <c r="B44" s="6" t="s">
        <v>250</v>
      </c>
      <c r="C44" s="15" t="s">
        <v>178</v>
      </c>
      <c r="D44" s="59"/>
      <c r="E44" s="1">
        <v>250000</v>
      </c>
      <c r="F44" s="62">
        <f t="shared" si="0"/>
        <v>0</v>
      </c>
    </row>
    <row r="45" spans="1:6" s="8" customFormat="1" ht="30" customHeight="1">
      <c r="A45" s="10" t="s">
        <v>50</v>
      </c>
      <c r="B45" s="9" t="s">
        <v>251</v>
      </c>
      <c r="C45" s="15" t="s">
        <v>178</v>
      </c>
      <c r="D45" s="59"/>
      <c r="E45" s="1">
        <v>10000</v>
      </c>
      <c r="F45" s="62">
        <f t="shared" si="0"/>
        <v>0</v>
      </c>
    </row>
    <row r="46" spans="1:6" s="8" customFormat="1" ht="30" customHeight="1">
      <c r="A46" s="10" t="s">
        <v>51</v>
      </c>
      <c r="B46" s="9" t="s">
        <v>252</v>
      </c>
      <c r="C46" s="15" t="s">
        <v>178</v>
      </c>
      <c r="D46" s="59"/>
      <c r="E46" s="1">
        <v>300000</v>
      </c>
      <c r="F46" s="62">
        <f t="shared" si="0"/>
        <v>0</v>
      </c>
    </row>
    <row r="47" spans="1:6" s="7" customFormat="1" ht="30" customHeight="1">
      <c r="A47" s="10" t="s">
        <v>247</v>
      </c>
      <c r="B47" s="9" t="s">
        <v>121</v>
      </c>
      <c r="C47" s="15" t="s">
        <v>178</v>
      </c>
      <c r="D47" s="59"/>
      <c r="E47" s="1">
        <v>500</v>
      </c>
      <c r="F47" s="62">
        <f t="shared" si="0"/>
        <v>0</v>
      </c>
    </row>
    <row r="48" spans="1:6" s="7" customFormat="1" ht="30" customHeight="1">
      <c r="A48" s="10" t="s">
        <v>248</v>
      </c>
      <c r="B48" s="9" t="s">
        <v>122</v>
      </c>
      <c r="C48" s="15" t="s">
        <v>4</v>
      </c>
      <c r="D48" s="59"/>
      <c r="E48" s="1">
        <v>15</v>
      </c>
      <c r="F48" s="62">
        <f t="shared" si="0"/>
        <v>0</v>
      </c>
    </row>
    <row r="49" spans="1:6" s="7" customFormat="1" ht="30" customHeight="1">
      <c r="A49" s="24" t="s">
        <v>78</v>
      </c>
      <c r="B49" s="26" t="s">
        <v>153</v>
      </c>
      <c r="C49" s="16"/>
      <c r="D49" s="16"/>
      <c r="E49" s="63"/>
      <c r="F49" s="64"/>
    </row>
    <row r="50" spans="1:6" s="8" customFormat="1" ht="30" customHeight="1">
      <c r="A50" s="10" t="s">
        <v>52</v>
      </c>
      <c r="B50" s="6" t="s">
        <v>180</v>
      </c>
      <c r="C50" s="1" t="s">
        <v>111</v>
      </c>
      <c r="D50" s="52"/>
      <c r="E50" s="65">
        <v>4</v>
      </c>
      <c r="F50" s="62">
        <f t="shared" si="0"/>
        <v>0</v>
      </c>
    </row>
    <row r="51" spans="1:6" s="8" customFormat="1" ht="30" customHeight="1">
      <c r="A51" s="10" t="s">
        <v>53</v>
      </c>
      <c r="B51" s="9" t="s">
        <v>229</v>
      </c>
      <c r="C51" s="15" t="s">
        <v>178</v>
      </c>
      <c r="D51" s="59"/>
      <c r="E51" s="65">
        <v>500</v>
      </c>
      <c r="F51" s="62">
        <f t="shared" si="0"/>
        <v>0</v>
      </c>
    </row>
    <row r="52" spans="1:6" s="8" customFormat="1" ht="30" customHeight="1">
      <c r="A52" s="10" t="s">
        <v>54</v>
      </c>
      <c r="B52" s="9" t="s">
        <v>230</v>
      </c>
      <c r="C52" s="15" t="s">
        <v>178</v>
      </c>
      <c r="D52" s="59"/>
      <c r="E52" s="65">
        <v>130000</v>
      </c>
      <c r="F52" s="62">
        <f t="shared" si="0"/>
        <v>0</v>
      </c>
    </row>
    <row r="53" spans="1:6" s="8" customFormat="1" ht="30" customHeight="1">
      <c r="A53" s="10" t="s">
        <v>79</v>
      </c>
      <c r="B53" s="9" t="s">
        <v>231</v>
      </c>
      <c r="C53" s="15" t="s">
        <v>235</v>
      </c>
      <c r="D53" s="59"/>
      <c r="E53" s="1">
        <v>4</v>
      </c>
      <c r="F53" s="62">
        <f t="shared" si="0"/>
        <v>0</v>
      </c>
    </row>
    <row r="54" spans="1:6" s="8" customFormat="1" ht="30" customHeight="1">
      <c r="A54" s="10" t="s">
        <v>80</v>
      </c>
      <c r="B54" s="9" t="s">
        <v>232</v>
      </c>
      <c r="C54" s="12" t="s">
        <v>4</v>
      </c>
      <c r="D54" s="57"/>
      <c r="E54" s="1">
        <v>30</v>
      </c>
      <c r="F54" s="62">
        <f t="shared" si="0"/>
        <v>0</v>
      </c>
    </row>
    <row r="55" spans="1:6" s="8" customFormat="1" ht="30" customHeight="1">
      <c r="A55" s="10" t="s">
        <v>81</v>
      </c>
      <c r="B55" s="9" t="s">
        <v>233</v>
      </c>
      <c r="C55" s="12" t="s">
        <v>235</v>
      </c>
      <c r="D55" s="57"/>
      <c r="E55" s="1">
        <v>3</v>
      </c>
      <c r="F55" s="62">
        <f t="shared" si="0"/>
        <v>0</v>
      </c>
    </row>
    <row r="56" spans="1:6" s="8" customFormat="1" ht="30" customHeight="1">
      <c r="A56" s="10" t="s">
        <v>82</v>
      </c>
      <c r="B56" s="9" t="s">
        <v>236</v>
      </c>
      <c r="C56" s="12" t="s">
        <v>8</v>
      </c>
      <c r="D56" s="57"/>
      <c r="E56" s="65">
        <v>200</v>
      </c>
      <c r="F56" s="62">
        <f t="shared" si="0"/>
        <v>0</v>
      </c>
    </row>
    <row r="57" spans="1:6" s="7" customFormat="1" ht="30" customHeight="1">
      <c r="A57" s="10" t="s">
        <v>104</v>
      </c>
      <c r="B57" s="9" t="s">
        <v>224</v>
      </c>
      <c r="C57" s="12" t="s">
        <v>4</v>
      </c>
      <c r="D57" s="57"/>
      <c r="E57" s="65">
        <v>5</v>
      </c>
      <c r="F57" s="62">
        <f t="shared" si="0"/>
        <v>0</v>
      </c>
    </row>
    <row r="58" spans="1:6" s="7" customFormat="1" ht="30" customHeight="1">
      <c r="A58" s="10" t="s">
        <v>234</v>
      </c>
      <c r="B58" s="9" t="s">
        <v>225</v>
      </c>
      <c r="C58" s="12" t="s">
        <v>4</v>
      </c>
      <c r="D58" s="57"/>
      <c r="E58" s="65">
        <v>5</v>
      </c>
      <c r="F58" s="62">
        <f t="shared" si="0"/>
        <v>0</v>
      </c>
    </row>
    <row r="59" spans="1:6" s="7" customFormat="1" ht="30" customHeight="1">
      <c r="A59" s="24" t="s">
        <v>105</v>
      </c>
      <c r="B59" s="26" t="s">
        <v>123</v>
      </c>
      <c r="C59" s="16"/>
      <c r="D59" s="16"/>
      <c r="E59" s="63"/>
      <c r="F59" s="64"/>
    </row>
    <row r="60" spans="1:6" s="8" customFormat="1" ht="30" customHeight="1">
      <c r="A60" s="10" t="s">
        <v>55</v>
      </c>
      <c r="B60" s="6" t="s">
        <v>10</v>
      </c>
      <c r="C60" s="12" t="s">
        <v>4</v>
      </c>
      <c r="D60" s="57"/>
      <c r="E60" s="65">
        <v>200</v>
      </c>
      <c r="F60" s="62">
        <f t="shared" si="0"/>
        <v>0</v>
      </c>
    </row>
    <row r="61" spans="1:6" s="7" customFormat="1" ht="30" customHeight="1">
      <c r="A61" s="10" t="s">
        <v>56</v>
      </c>
      <c r="B61" s="6" t="s">
        <v>11</v>
      </c>
      <c r="C61" s="12" t="s">
        <v>4</v>
      </c>
      <c r="D61" s="57"/>
      <c r="E61" s="65">
        <v>500</v>
      </c>
      <c r="F61" s="62">
        <f t="shared" si="0"/>
        <v>0</v>
      </c>
    </row>
    <row r="62" spans="1:6" s="7" customFormat="1" ht="30" customHeight="1">
      <c r="A62" s="10" t="s">
        <v>57</v>
      </c>
      <c r="B62" s="6" t="s">
        <v>12</v>
      </c>
      <c r="C62" s="12" t="s">
        <v>4</v>
      </c>
      <c r="D62" s="57"/>
      <c r="E62" s="65">
        <v>300</v>
      </c>
      <c r="F62" s="62">
        <f t="shared" si="0"/>
        <v>0</v>
      </c>
    </row>
    <row r="63" spans="1:6" s="7" customFormat="1" ht="30" customHeight="1">
      <c r="A63" s="10" t="s">
        <v>58</v>
      </c>
      <c r="B63" s="6" t="s">
        <v>181</v>
      </c>
      <c r="C63" s="12" t="s">
        <v>4</v>
      </c>
      <c r="D63" s="57"/>
      <c r="E63" s="65">
        <v>50</v>
      </c>
      <c r="F63" s="62">
        <f t="shared" si="0"/>
        <v>0</v>
      </c>
    </row>
    <row r="64" spans="1:6" s="8" customFormat="1" ht="30" customHeight="1">
      <c r="A64" s="10" t="s">
        <v>83</v>
      </c>
      <c r="B64" s="9" t="s">
        <v>182</v>
      </c>
      <c r="C64" s="1" t="s">
        <v>129</v>
      </c>
      <c r="D64" s="52"/>
      <c r="E64" s="65">
        <v>8</v>
      </c>
      <c r="F64" s="62">
        <f t="shared" si="0"/>
        <v>0</v>
      </c>
    </row>
    <row r="65" spans="1:6" s="7" customFormat="1" ht="28">
      <c r="A65" s="10" t="s">
        <v>84</v>
      </c>
      <c r="B65" s="9" t="s">
        <v>96</v>
      </c>
      <c r="C65" s="12" t="s">
        <v>4</v>
      </c>
      <c r="D65" s="57"/>
      <c r="E65" s="65">
        <v>5</v>
      </c>
      <c r="F65" s="62">
        <f t="shared" si="0"/>
        <v>0</v>
      </c>
    </row>
    <row r="66" spans="1:6" s="7" customFormat="1" ht="24.75" customHeight="1">
      <c r="A66" s="10" t="s">
        <v>85</v>
      </c>
      <c r="B66" s="9" t="s">
        <v>183</v>
      </c>
      <c r="C66" s="12" t="s">
        <v>115</v>
      </c>
      <c r="D66" s="57"/>
      <c r="E66" s="65">
        <v>6</v>
      </c>
      <c r="F66" s="62">
        <f t="shared" si="0"/>
        <v>0</v>
      </c>
    </row>
    <row r="67" spans="1:6" s="7" customFormat="1" ht="30" customHeight="1">
      <c r="A67" s="10" t="s">
        <v>106</v>
      </c>
      <c r="B67" s="9" t="s">
        <v>184</v>
      </c>
      <c r="C67" s="12" t="s">
        <v>115</v>
      </c>
      <c r="D67" s="57"/>
      <c r="E67" s="65">
        <v>6</v>
      </c>
      <c r="F67" s="62">
        <f t="shared" si="0"/>
        <v>0</v>
      </c>
    </row>
    <row r="68" spans="1:6" s="7" customFormat="1" ht="30" customHeight="1">
      <c r="A68" s="10" t="s">
        <v>186</v>
      </c>
      <c r="B68" s="9" t="s">
        <v>20</v>
      </c>
      <c r="C68" s="12" t="s">
        <v>115</v>
      </c>
      <c r="D68" s="57"/>
      <c r="E68" s="65">
        <v>90</v>
      </c>
      <c r="F68" s="62">
        <f t="shared" si="0"/>
        <v>0</v>
      </c>
    </row>
    <row r="69" spans="1:6" s="7" customFormat="1" ht="30" customHeight="1">
      <c r="A69" s="10" t="s">
        <v>187</v>
      </c>
      <c r="B69" s="9" t="s">
        <v>131</v>
      </c>
      <c r="C69" s="1" t="s">
        <v>130</v>
      </c>
      <c r="D69" s="52"/>
      <c r="E69" s="65">
        <v>2</v>
      </c>
      <c r="F69" s="62">
        <f t="shared" ref="F69:F123" si="1">D69*E69</f>
        <v>0</v>
      </c>
    </row>
    <row r="70" spans="1:6" s="7" customFormat="1" ht="30" customHeight="1">
      <c r="A70" s="10" t="s">
        <v>188</v>
      </c>
      <c r="B70" s="9" t="s">
        <v>185</v>
      </c>
      <c r="C70" s="1" t="s">
        <v>113</v>
      </c>
      <c r="D70" s="52"/>
      <c r="E70" s="65">
        <v>80</v>
      </c>
      <c r="F70" s="62">
        <f t="shared" si="1"/>
        <v>0</v>
      </c>
    </row>
    <row r="71" spans="1:6" s="8" customFormat="1" ht="30" customHeight="1">
      <c r="A71" s="24" t="s">
        <v>107</v>
      </c>
      <c r="B71" s="26" t="s">
        <v>154</v>
      </c>
      <c r="C71" s="5"/>
      <c r="D71" s="5"/>
      <c r="E71" s="69"/>
      <c r="F71" s="70"/>
    </row>
    <row r="72" spans="1:6" s="8" customFormat="1" ht="30" customHeight="1">
      <c r="A72" s="10" t="s">
        <v>59</v>
      </c>
      <c r="B72" s="6" t="s">
        <v>244</v>
      </c>
      <c r="C72" s="1" t="s">
        <v>111</v>
      </c>
      <c r="D72" s="52"/>
      <c r="E72" s="1">
        <v>6</v>
      </c>
      <c r="F72" s="62">
        <f t="shared" si="1"/>
        <v>0</v>
      </c>
    </row>
    <row r="73" spans="1:6" s="8" customFormat="1" ht="30" customHeight="1">
      <c r="A73" s="10" t="s">
        <v>86</v>
      </c>
      <c r="B73" s="6" t="s">
        <v>240</v>
      </c>
      <c r="C73" s="1" t="s">
        <v>111</v>
      </c>
      <c r="D73" s="52"/>
      <c r="E73" s="1">
        <v>2</v>
      </c>
      <c r="F73" s="62">
        <f t="shared" si="1"/>
        <v>0</v>
      </c>
    </row>
    <row r="74" spans="1:6" s="8" customFormat="1" ht="30" customHeight="1">
      <c r="A74" s="10" t="s">
        <v>87</v>
      </c>
      <c r="B74" s="6" t="s">
        <v>239</v>
      </c>
      <c r="C74" s="1" t="s">
        <v>111</v>
      </c>
      <c r="D74" s="52"/>
      <c r="E74" s="1">
        <v>2</v>
      </c>
      <c r="F74" s="62">
        <f t="shared" si="1"/>
        <v>0</v>
      </c>
    </row>
    <row r="75" spans="1:6" s="8" customFormat="1" ht="30" customHeight="1">
      <c r="A75" s="10" t="s">
        <v>88</v>
      </c>
      <c r="B75" s="9" t="s">
        <v>242</v>
      </c>
      <c r="C75" s="12" t="s">
        <v>4</v>
      </c>
      <c r="D75" s="57"/>
      <c r="E75" s="1">
        <v>200</v>
      </c>
      <c r="F75" s="62">
        <f t="shared" si="1"/>
        <v>0</v>
      </c>
    </row>
    <row r="76" spans="1:6" s="7" customFormat="1" ht="30" customHeight="1">
      <c r="A76" s="10" t="s">
        <v>89</v>
      </c>
      <c r="B76" s="9" t="s">
        <v>241</v>
      </c>
      <c r="C76" s="12" t="s">
        <v>4</v>
      </c>
      <c r="D76" s="57"/>
      <c r="E76" s="1">
        <v>210</v>
      </c>
      <c r="F76" s="62">
        <f t="shared" si="1"/>
        <v>0</v>
      </c>
    </row>
    <row r="77" spans="1:6" s="7" customFormat="1" ht="30" customHeight="1">
      <c r="A77" s="10" t="s">
        <v>90</v>
      </c>
      <c r="B77" s="9" t="s">
        <v>243</v>
      </c>
      <c r="C77" s="12" t="s">
        <v>4</v>
      </c>
      <c r="D77" s="57"/>
      <c r="E77" s="1">
        <v>60</v>
      </c>
      <c r="F77" s="62">
        <f t="shared" si="1"/>
        <v>0</v>
      </c>
    </row>
    <row r="78" spans="1:6" s="7" customFormat="1" ht="30" customHeight="1">
      <c r="A78" s="10" t="s">
        <v>91</v>
      </c>
      <c r="B78" s="9" t="s">
        <v>190</v>
      </c>
      <c r="C78" s="12" t="s">
        <v>4</v>
      </c>
      <c r="D78" s="57"/>
      <c r="E78" s="1">
        <v>20</v>
      </c>
      <c r="F78" s="62">
        <f t="shared" si="1"/>
        <v>0</v>
      </c>
    </row>
    <row r="79" spans="1:6" s="7" customFormat="1" ht="30" customHeight="1">
      <c r="A79" s="10" t="s">
        <v>92</v>
      </c>
      <c r="B79" s="9" t="s">
        <v>191</v>
      </c>
      <c r="C79" s="12" t="s">
        <v>4</v>
      </c>
      <c r="D79" s="57"/>
      <c r="E79" s="1">
        <v>20</v>
      </c>
      <c r="F79" s="62">
        <f t="shared" si="1"/>
        <v>0</v>
      </c>
    </row>
    <row r="80" spans="1:6" s="7" customFormat="1" ht="30" customHeight="1">
      <c r="A80" s="10" t="s">
        <v>145</v>
      </c>
      <c r="B80" s="9" t="s">
        <v>192</v>
      </c>
      <c r="C80" s="12" t="s">
        <v>4</v>
      </c>
      <c r="D80" s="57"/>
      <c r="E80" s="1">
        <v>20</v>
      </c>
      <c r="F80" s="62">
        <f t="shared" si="1"/>
        <v>0</v>
      </c>
    </row>
    <row r="81" spans="1:7" s="7" customFormat="1" ht="30" customHeight="1">
      <c r="A81" s="10" t="s">
        <v>196</v>
      </c>
      <c r="B81" s="9" t="s">
        <v>246</v>
      </c>
      <c r="C81" s="12" t="s">
        <v>4</v>
      </c>
      <c r="D81" s="57"/>
      <c r="E81" s="1">
        <v>20</v>
      </c>
      <c r="F81" s="62">
        <f t="shared" si="1"/>
        <v>0</v>
      </c>
    </row>
    <row r="82" spans="1:7" s="7" customFormat="1" ht="30" customHeight="1">
      <c r="A82" s="10" t="s">
        <v>197</v>
      </c>
      <c r="B82" s="9" t="s">
        <v>72</v>
      </c>
      <c r="C82" s="12" t="s">
        <v>4</v>
      </c>
      <c r="D82" s="57"/>
      <c r="E82" s="1">
        <v>20</v>
      </c>
      <c r="F82" s="62">
        <f t="shared" si="1"/>
        <v>0</v>
      </c>
    </row>
    <row r="83" spans="1:7" s="7" customFormat="1" ht="30" customHeight="1">
      <c r="A83" s="10" t="s">
        <v>198</v>
      </c>
      <c r="B83" s="9" t="s">
        <v>144</v>
      </c>
      <c r="C83" s="12" t="s">
        <v>4</v>
      </c>
      <c r="D83" s="57"/>
      <c r="E83" s="1">
        <v>50</v>
      </c>
      <c r="F83" s="62">
        <f t="shared" si="1"/>
        <v>0</v>
      </c>
    </row>
    <row r="84" spans="1:7" s="7" customFormat="1" ht="30" customHeight="1">
      <c r="A84" s="10" t="s">
        <v>199</v>
      </c>
      <c r="B84" s="6" t="s">
        <v>14</v>
      </c>
      <c r="C84" s="12" t="s">
        <v>4</v>
      </c>
      <c r="D84" s="57"/>
      <c r="E84" s="1">
        <v>15</v>
      </c>
      <c r="F84" s="62">
        <f t="shared" si="1"/>
        <v>0</v>
      </c>
    </row>
    <row r="85" spans="1:7" s="7" customFormat="1" ht="30" customHeight="1">
      <c r="A85" s="10" t="s">
        <v>200</v>
      </c>
      <c r="B85" s="6" t="s">
        <v>193</v>
      </c>
      <c r="C85" s="12" t="s">
        <v>4</v>
      </c>
      <c r="D85" s="57"/>
      <c r="E85" s="1">
        <v>15</v>
      </c>
      <c r="F85" s="62">
        <f t="shared" si="1"/>
        <v>0</v>
      </c>
    </row>
    <row r="86" spans="1:7" s="7" customFormat="1" ht="30" customHeight="1">
      <c r="A86" s="10" t="s">
        <v>201</v>
      </c>
      <c r="B86" s="6" t="s">
        <v>194</v>
      </c>
      <c r="C86" s="12" t="s">
        <v>4</v>
      </c>
      <c r="D86" s="57"/>
      <c r="E86" s="1">
        <v>15</v>
      </c>
      <c r="F86" s="62">
        <f t="shared" si="1"/>
        <v>0</v>
      </c>
    </row>
    <row r="87" spans="1:7" s="7" customFormat="1" ht="30" customHeight="1">
      <c r="A87" s="10" t="s">
        <v>202</v>
      </c>
      <c r="B87" s="6" t="s">
        <v>15</v>
      </c>
      <c r="C87" s="12" t="s">
        <v>4</v>
      </c>
      <c r="D87" s="57"/>
      <c r="E87" s="1">
        <v>15</v>
      </c>
      <c r="F87" s="62">
        <f t="shared" si="1"/>
        <v>0</v>
      </c>
    </row>
    <row r="88" spans="1:7" s="7" customFormat="1" ht="30" customHeight="1">
      <c r="A88" s="10" t="s">
        <v>245</v>
      </c>
      <c r="B88" s="46" t="s">
        <v>195</v>
      </c>
      <c r="C88" s="12" t="s">
        <v>4</v>
      </c>
      <c r="D88" s="57"/>
      <c r="E88" s="1">
        <v>15</v>
      </c>
      <c r="F88" s="62">
        <f t="shared" si="1"/>
        <v>0</v>
      </c>
    </row>
    <row r="89" spans="1:7" s="7" customFormat="1" ht="33.75" customHeight="1">
      <c r="A89" s="25" t="s">
        <v>93</v>
      </c>
      <c r="B89" s="27" t="s">
        <v>155</v>
      </c>
      <c r="C89" s="38"/>
      <c r="D89" s="27"/>
      <c r="E89" s="38"/>
      <c r="F89" s="71"/>
    </row>
    <row r="90" spans="1:7" s="7" customFormat="1" ht="30" customHeight="1">
      <c r="A90" s="10" t="s">
        <v>60</v>
      </c>
      <c r="B90" s="47" t="s">
        <v>254</v>
      </c>
      <c r="C90" s="1" t="s">
        <v>189</v>
      </c>
      <c r="D90" s="52"/>
      <c r="E90" s="1">
        <v>60</v>
      </c>
      <c r="F90" s="62">
        <f t="shared" si="1"/>
        <v>0</v>
      </c>
    </row>
    <row r="91" spans="1:7" s="8" customFormat="1" ht="30" customHeight="1">
      <c r="A91" s="10"/>
      <c r="B91" s="31" t="s">
        <v>148</v>
      </c>
      <c r="C91" s="15"/>
      <c r="D91" s="59"/>
      <c r="E91" s="15"/>
      <c r="F91" s="62">
        <f t="shared" si="1"/>
        <v>0</v>
      </c>
    </row>
    <row r="92" spans="1:7" s="8" customFormat="1" ht="30" customHeight="1">
      <c r="A92" s="10" t="s">
        <v>61</v>
      </c>
      <c r="B92" s="9" t="s">
        <v>149</v>
      </c>
      <c r="C92" s="15" t="s">
        <v>8</v>
      </c>
      <c r="D92" s="59"/>
      <c r="E92" s="15">
        <v>30</v>
      </c>
      <c r="F92" s="62">
        <f t="shared" si="1"/>
        <v>0</v>
      </c>
    </row>
    <row r="93" spans="1:7" s="8" customFormat="1" ht="30" customHeight="1">
      <c r="A93" s="10" t="s">
        <v>108</v>
      </c>
      <c r="B93" s="9" t="s">
        <v>150</v>
      </c>
      <c r="C93" s="15" t="s">
        <v>8</v>
      </c>
      <c r="D93" s="59"/>
      <c r="E93" s="15">
        <v>20</v>
      </c>
      <c r="F93" s="62">
        <f t="shared" si="1"/>
        <v>0</v>
      </c>
    </row>
    <row r="94" spans="1:7" s="8" customFormat="1" ht="30" customHeight="1">
      <c r="A94" s="10" t="s">
        <v>109</v>
      </c>
      <c r="B94" s="9" t="s">
        <v>151</v>
      </c>
      <c r="C94" s="15" t="s">
        <v>8</v>
      </c>
      <c r="D94" s="59"/>
      <c r="E94" s="15">
        <v>20</v>
      </c>
      <c r="F94" s="62">
        <f t="shared" si="1"/>
        <v>0</v>
      </c>
    </row>
    <row r="95" spans="1:7" s="8" customFormat="1" ht="30" customHeight="1">
      <c r="A95" s="25">
        <v>12</v>
      </c>
      <c r="B95" s="27" t="s">
        <v>135</v>
      </c>
      <c r="C95" s="39"/>
      <c r="D95" s="26"/>
      <c r="E95" s="39"/>
      <c r="F95" s="72"/>
      <c r="G95" s="17"/>
    </row>
    <row r="96" spans="1:7" s="7" customFormat="1" ht="30" customHeight="1">
      <c r="A96" s="10" t="s">
        <v>62</v>
      </c>
      <c r="B96" s="9" t="s">
        <v>255</v>
      </c>
      <c r="C96" s="1" t="s">
        <v>189</v>
      </c>
      <c r="D96" s="52"/>
      <c r="E96" s="65">
        <v>40</v>
      </c>
      <c r="F96" s="62">
        <f t="shared" si="1"/>
        <v>0</v>
      </c>
    </row>
    <row r="97" spans="1:6" s="7" customFormat="1" ht="30" customHeight="1">
      <c r="A97" s="10" t="s">
        <v>29</v>
      </c>
      <c r="B97" s="9" t="s">
        <v>204</v>
      </c>
      <c r="C97" s="1" t="s">
        <v>189</v>
      </c>
      <c r="D97" s="52"/>
      <c r="E97" s="65">
        <v>50</v>
      </c>
      <c r="F97" s="62">
        <f t="shared" si="1"/>
        <v>0</v>
      </c>
    </row>
    <row r="98" spans="1:6" s="7" customFormat="1" ht="30" customHeight="1">
      <c r="A98" s="10" t="s">
        <v>63</v>
      </c>
      <c r="B98" s="9" t="s">
        <v>203</v>
      </c>
      <c r="C98" s="11" t="s">
        <v>6</v>
      </c>
      <c r="D98" s="56"/>
      <c r="E98" s="65">
        <v>30</v>
      </c>
      <c r="F98" s="62">
        <f t="shared" si="1"/>
        <v>0</v>
      </c>
    </row>
    <row r="99" spans="1:6" s="7" customFormat="1" ht="30" customHeight="1">
      <c r="A99" s="10" t="s">
        <v>134</v>
      </c>
      <c r="B99" s="9" t="s">
        <v>146</v>
      </c>
      <c r="C99" s="11" t="s">
        <v>6</v>
      </c>
      <c r="D99" s="56"/>
      <c r="E99" s="65">
        <v>10</v>
      </c>
      <c r="F99" s="62">
        <f t="shared" si="1"/>
        <v>0</v>
      </c>
    </row>
    <row r="100" spans="1:6" s="7" customFormat="1" ht="33" customHeight="1">
      <c r="A100" s="10" t="s">
        <v>64</v>
      </c>
      <c r="B100" s="9" t="s">
        <v>214</v>
      </c>
      <c r="C100" s="11" t="s">
        <v>205</v>
      </c>
      <c r="D100" s="56"/>
      <c r="E100" s="65">
        <v>20</v>
      </c>
      <c r="F100" s="62">
        <f t="shared" si="1"/>
        <v>0</v>
      </c>
    </row>
    <row r="101" spans="1:6" s="7" customFormat="1" ht="30" customHeight="1">
      <c r="A101" s="25">
        <v>13</v>
      </c>
      <c r="B101" s="26" t="s">
        <v>24</v>
      </c>
      <c r="C101" s="37"/>
      <c r="D101" s="54"/>
      <c r="E101" s="63"/>
      <c r="F101" s="64"/>
    </row>
    <row r="102" spans="1:6" s="7" customFormat="1" ht="30" customHeight="1">
      <c r="A102" s="10" t="s">
        <v>65</v>
      </c>
      <c r="B102" s="9" t="s">
        <v>206</v>
      </c>
      <c r="C102" s="15" t="s">
        <v>111</v>
      </c>
      <c r="D102" s="59"/>
      <c r="E102" s="65">
        <v>1</v>
      </c>
      <c r="F102" s="62">
        <f t="shared" si="1"/>
        <v>0</v>
      </c>
    </row>
    <row r="103" spans="1:6" s="7" customFormat="1" ht="30" customHeight="1">
      <c r="A103" s="10" t="s">
        <v>215</v>
      </c>
      <c r="B103" s="9" t="s">
        <v>207</v>
      </c>
      <c r="C103" s="15" t="s">
        <v>111</v>
      </c>
      <c r="D103" s="59"/>
      <c r="E103" s="65">
        <v>1</v>
      </c>
      <c r="F103" s="62">
        <f t="shared" si="1"/>
        <v>0</v>
      </c>
    </row>
    <row r="104" spans="1:6" s="7" customFormat="1" ht="30" customHeight="1">
      <c r="A104" s="10" t="s">
        <v>216</v>
      </c>
      <c r="B104" s="9" t="s">
        <v>208</v>
      </c>
      <c r="C104" s="15" t="s">
        <v>4</v>
      </c>
      <c r="D104" s="59"/>
      <c r="E104" s="65">
        <v>10</v>
      </c>
      <c r="F104" s="62">
        <f t="shared" si="1"/>
        <v>0</v>
      </c>
    </row>
    <row r="105" spans="1:6" s="7" customFormat="1" ht="30" customHeight="1">
      <c r="A105" s="10" t="s">
        <v>217</v>
      </c>
      <c r="B105" s="9" t="s">
        <v>209</v>
      </c>
      <c r="C105" s="15" t="s">
        <v>4</v>
      </c>
      <c r="D105" s="59"/>
      <c r="E105" s="65">
        <v>10</v>
      </c>
      <c r="F105" s="62">
        <f t="shared" si="1"/>
        <v>0</v>
      </c>
    </row>
    <row r="106" spans="1:6" s="7" customFormat="1" ht="30" customHeight="1">
      <c r="A106" s="25">
        <v>14</v>
      </c>
      <c r="B106" s="26" t="s">
        <v>16</v>
      </c>
      <c r="C106" s="37"/>
      <c r="D106" s="54"/>
      <c r="E106" s="63"/>
      <c r="F106" s="64"/>
    </row>
    <row r="107" spans="1:6" s="7" customFormat="1" ht="30" customHeight="1">
      <c r="A107" s="10" t="s">
        <v>66</v>
      </c>
      <c r="B107" s="9" t="s">
        <v>210</v>
      </c>
      <c r="C107" s="15" t="s">
        <v>189</v>
      </c>
      <c r="D107" s="59"/>
      <c r="E107" s="65">
        <v>15</v>
      </c>
      <c r="F107" s="62">
        <f t="shared" si="1"/>
        <v>0</v>
      </c>
    </row>
    <row r="108" spans="1:6" s="7" customFormat="1" ht="30" customHeight="1">
      <c r="A108" s="10" t="s">
        <v>67</v>
      </c>
      <c r="B108" s="9" t="s">
        <v>22</v>
      </c>
      <c r="C108" s="15" t="s">
        <v>6</v>
      </c>
      <c r="D108" s="59"/>
      <c r="E108" s="65">
        <v>4</v>
      </c>
      <c r="F108" s="62">
        <f t="shared" si="1"/>
        <v>0</v>
      </c>
    </row>
    <row r="109" spans="1:6" s="7" customFormat="1" ht="30" customHeight="1">
      <c r="A109" s="10" t="s">
        <v>68</v>
      </c>
      <c r="B109" s="6" t="s">
        <v>23</v>
      </c>
      <c r="C109" s="15" t="s">
        <v>6</v>
      </c>
      <c r="D109" s="59"/>
      <c r="E109" s="65">
        <v>2</v>
      </c>
      <c r="F109" s="62">
        <f t="shared" si="1"/>
        <v>0</v>
      </c>
    </row>
    <row r="110" spans="1:6" s="7" customFormat="1" ht="30" customHeight="1">
      <c r="A110" s="10" t="s">
        <v>69</v>
      </c>
      <c r="B110" s="6" t="s">
        <v>147</v>
      </c>
      <c r="C110" s="15" t="s">
        <v>6</v>
      </c>
      <c r="D110" s="59"/>
      <c r="E110" s="65">
        <v>1</v>
      </c>
      <c r="F110" s="62">
        <f t="shared" si="1"/>
        <v>0</v>
      </c>
    </row>
    <row r="111" spans="1:6" s="7" customFormat="1" ht="30" customHeight="1">
      <c r="A111" s="10" t="s">
        <v>218</v>
      </c>
      <c r="B111" s="6" t="s">
        <v>17</v>
      </c>
      <c r="C111" s="11" t="s">
        <v>211</v>
      </c>
      <c r="D111" s="56"/>
      <c r="E111" s="65">
        <v>15</v>
      </c>
      <c r="F111" s="62">
        <f t="shared" si="1"/>
        <v>0</v>
      </c>
    </row>
    <row r="112" spans="1:6" s="7" customFormat="1" ht="30" customHeight="1">
      <c r="A112" s="10" t="s">
        <v>219</v>
      </c>
      <c r="B112" s="6" t="s">
        <v>158</v>
      </c>
      <c r="C112" s="15" t="s">
        <v>133</v>
      </c>
      <c r="D112" s="59"/>
      <c r="E112" s="65">
        <v>10</v>
      </c>
      <c r="F112" s="62">
        <f t="shared" si="1"/>
        <v>0</v>
      </c>
    </row>
    <row r="113" spans="1:8" s="7" customFormat="1" ht="30" customHeight="1">
      <c r="A113" s="10" t="s">
        <v>220</v>
      </c>
      <c r="B113" s="9" t="s">
        <v>137</v>
      </c>
      <c r="C113" s="11" t="s">
        <v>6</v>
      </c>
      <c r="D113" s="56"/>
      <c r="E113" s="65">
        <v>2</v>
      </c>
      <c r="F113" s="62">
        <f t="shared" si="1"/>
        <v>0</v>
      </c>
    </row>
    <row r="114" spans="1:8" s="8" customFormat="1" ht="30" customHeight="1">
      <c r="A114" s="10" t="s">
        <v>221</v>
      </c>
      <c r="B114" s="9" t="s">
        <v>138</v>
      </c>
      <c r="C114" s="11" t="s">
        <v>6</v>
      </c>
      <c r="D114" s="56"/>
      <c r="E114" s="65">
        <v>1</v>
      </c>
      <c r="F114" s="62">
        <f t="shared" si="1"/>
        <v>0</v>
      </c>
    </row>
    <row r="115" spans="1:8" s="7" customFormat="1" ht="33" customHeight="1">
      <c r="A115" s="10" t="s">
        <v>222</v>
      </c>
      <c r="B115" s="6" t="s">
        <v>152</v>
      </c>
      <c r="C115" s="11" t="s">
        <v>13</v>
      </c>
      <c r="D115" s="56"/>
      <c r="E115" s="65">
        <v>100</v>
      </c>
      <c r="F115" s="62">
        <f t="shared" si="1"/>
        <v>0</v>
      </c>
    </row>
    <row r="116" spans="1:8" ht="30" customHeight="1">
      <c r="A116" s="25">
        <v>15</v>
      </c>
      <c r="B116" s="27" t="s">
        <v>97</v>
      </c>
      <c r="C116" s="37"/>
      <c r="D116" s="54"/>
      <c r="E116" s="73"/>
      <c r="F116" s="74"/>
    </row>
    <row r="117" spans="1:8" ht="30" customHeight="1">
      <c r="A117" s="13" t="s">
        <v>30</v>
      </c>
      <c r="B117" s="9" t="s">
        <v>116</v>
      </c>
      <c r="C117" s="12" t="s">
        <v>13</v>
      </c>
      <c r="D117" s="57"/>
      <c r="E117" s="66">
        <v>50</v>
      </c>
      <c r="F117" s="62">
        <f t="shared" si="1"/>
        <v>0</v>
      </c>
    </row>
    <row r="118" spans="1:8" ht="30" customHeight="1">
      <c r="A118" s="13" t="s">
        <v>70</v>
      </c>
      <c r="B118" s="9" t="s">
        <v>159</v>
      </c>
      <c r="C118" s="12" t="s">
        <v>8</v>
      </c>
      <c r="D118" s="57"/>
      <c r="E118" s="66">
        <v>50</v>
      </c>
      <c r="F118" s="62">
        <f t="shared" si="1"/>
        <v>0</v>
      </c>
    </row>
    <row r="119" spans="1:8" ht="33" customHeight="1">
      <c r="A119" s="13" t="s">
        <v>71</v>
      </c>
      <c r="B119" s="9" t="s">
        <v>117</v>
      </c>
      <c r="C119" s="12" t="s">
        <v>8</v>
      </c>
      <c r="D119" s="57"/>
      <c r="E119" s="66">
        <v>20</v>
      </c>
      <c r="F119" s="62">
        <f t="shared" si="1"/>
        <v>0</v>
      </c>
    </row>
    <row r="120" spans="1:8" ht="30" customHeight="1">
      <c r="A120" s="13" t="s">
        <v>94</v>
      </c>
      <c r="B120" s="9" t="s">
        <v>112</v>
      </c>
      <c r="C120" s="12" t="s">
        <v>18</v>
      </c>
      <c r="D120" s="57"/>
      <c r="E120" s="66">
        <v>50</v>
      </c>
      <c r="F120" s="62">
        <f t="shared" si="1"/>
        <v>0</v>
      </c>
    </row>
    <row r="121" spans="1:8" ht="33" customHeight="1">
      <c r="A121" s="10" t="s">
        <v>95</v>
      </c>
      <c r="B121" s="6" t="s">
        <v>125</v>
      </c>
      <c r="C121" s="11" t="s">
        <v>4</v>
      </c>
      <c r="D121" s="56"/>
      <c r="E121" s="66">
        <v>1</v>
      </c>
      <c r="F121" s="62">
        <f t="shared" si="1"/>
        <v>0</v>
      </c>
    </row>
    <row r="122" spans="1:8" ht="30" customHeight="1">
      <c r="A122" s="25">
        <v>16</v>
      </c>
      <c r="B122" s="27" t="s">
        <v>258</v>
      </c>
      <c r="C122" s="37"/>
      <c r="D122" s="54"/>
      <c r="E122" s="37"/>
      <c r="F122" s="75"/>
      <c r="H122" s="7"/>
    </row>
    <row r="123" spans="1:8" ht="39" customHeight="1" thickBot="1">
      <c r="A123" s="76" t="s">
        <v>259</v>
      </c>
      <c r="B123" s="18" t="s">
        <v>260</v>
      </c>
      <c r="C123" s="19" t="s">
        <v>189</v>
      </c>
      <c r="D123" s="77"/>
      <c r="E123" s="19">
        <v>5</v>
      </c>
      <c r="F123" s="78">
        <f t="shared" si="1"/>
        <v>0</v>
      </c>
      <c r="H123" s="7"/>
    </row>
    <row r="124" spans="1:8" ht="27.75" customHeight="1">
      <c r="A124" s="49"/>
      <c r="B124" s="49"/>
      <c r="C124" s="90" t="s">
        <v>140</v>
      </c>
      <c r="D124" s="91"/>
      <c r="E124" s="91"/>
      <c r="F124" s="79">
        <f>SUM(F6:F123)</f>
        <v>0</v>
      </c>
      <c r="H124" s="7"/>
    </row>
    <row r="125" spans="1:8">
      <c r="A125" s="85" t="s">
        <v>223</v>
      </c>
      <c r="B125" s="85"/>
      <c r="C125" s="86" t="s">
        <v>136</v>
      </c>
      <c r="D125" s="87"/>
      <c r="E125" s="87"/>
      <c r="F125" s="80">
        <f>F124*0.2</f>
        <v>0</v>
      </c>
      <c r="H125" s="7"/>
    </row>
    <row r="126" spans="1:8" ht="14.5" thickBot="1">
      <c r="B126" s="36"/>
      <c r="C126" s="88" t="s">
        <v>141</v>
      </c>
      <c r="D126" s="89"/>
      <c r="E126" s="89"/>
      <c r="F126" s="81">
        <f>F124+F125</f>
        <v>0</v>
      </c>
      <c r="H126" s="7"/>
    </row>
    <row r="127" spans="1:8">
      <c r="B127" s="36"/>
      <c r="H127" s="7"/>
    </row>
    <row r="128" spans="1:8">
      <c r="H128" s="8"/>
    </row>
    <row r="129" spans="8:8">
      <c r="H129" s="7"/>
    </row>
  </sheetData>
  <customSheetViews>
    <customSheetView guid="{319F9B4F-BD37-4090-A1BA-D10B9B6578D6}" showGridLines="0" zeroValues="0" fitToPage="1" topLeftCell="A46">
      <selection activeCell="C56" sqref="C56"/>
      <rowBreaks count="2" manualBreakCount="2">
        <brk id="26" max="16383" man="1"/>
        <brk id="67" max="16383" man="1"/>
      </rowBreaks>
      <pageMargins left="0.23622047244094491" right="0.23622047244094491" top="0" bottom="0" header="0.11811023622047245" footer="0.31496062992125984"/>
      <printOptions horizontalCentered="1"/>
      <pageSetup paperSize="9" scale="73" firstPageNumber="0" fitToHeight="4" orientation="portrait" r:id="rId1"/>
      <headerFooter scaleWithDoc="0" alignWithMargins="0">
        <oddFooter>&amp;R
&amp;"Geneva,Italique"&amp;7Page &amp;P/3</oddFooter>
      </headerFooter>
    </customSheetView>
    <customSheetView guid="{4EEB09AD-9EE5-4D16-9B69-8527093B0068}" scale="90" showGridLines="0" zeroValues="0" fitToPage="1" topLeftCell="A76">
      <selection activeCell="C55" sqref="C55"/>
      <rowBreaks count="2" manualBreakCount="2">
        <brk id="26" max="16383" man="1"/>
        <brk id="67" max="16383" man="1"/>
      </rowBreaks>
      <pageMargins left="0.23622047244094491" right="0.23622047244094491" top="0" bottom="0" header="0.11811023622047245" footer="0.31496062992125984"/>
      <printOptions horizontalCentered="1"/>
      <pageSetup paperSize="9" scale="73" firstPageNumber="0" fitToHeight="4" orientation="portrait" r:id="rId2"/>
      <headerFooter scaleWithDoc="0" alignWithMargins="0">
        <oddFooter>&amp;R
&amp;"Geneva,Italique"&amp;7Page &amp;P/3</oddFooter>
      </headerFooter>
    </customSheetView>
    <customSheetView guid="{A1E0A28F-5995-48D0-B064-8448F270DEF3}" scale="85" showPageBreaks="1" showGridLines="0" zeroValues="0" fitToPage="1" topLeftCell="A4">
      <selection activeCell="F17" sqref="F17"/>
      <rowBreaks count="2" manualBreakCount="2">
        <brk id="26" max="16383" man="1"/>
        <brk id="67" max="16383" man="1"/>
      </rowBreaks>
      <pageMargins left="0.23622047244094491" right="0.23622047244094491" top="0" bottom="0" header="0.11811023622047245" footer="0.31496062992125984"/>
      <printOptions horizontalCentered="1"/>
      <pageSetup paperSize="9" scale="58" firstPageNumber="0" fitToHeight="4" orientation="portrait" r:id="rId3"/>
      <headerFooter scaleWithDoc="0" alignWithMargins="0">
        <oddFooter>&amp;R
&amp;"Geneva,Italique"&amp;7Page &amp;P/3</oddFooter>
      </headerFooter>
    </customSheetView>
  </customSheetViews>
  <mergeCells count="7">
    <mergeCell ref="C1:F1"/>
    <mergeCell ref="A2:F2"/>
    <mergeCell ref="A125:B125"/>
    <mergeCell ref="C125:E125"/>
    <mergeCell ref="C126:E126"/>
    <mergeCell ref="C124:E124"/>
    <mergeCell ref="A3:F3"/>
  </mergeCells>
  <printOptions horizontalCentered="1"/>
  <pageMargins left="0.23622047244094491" right="0.23622047244094491" top="0" bottom="0" header="0.11811023622047245" footer="0.31496062992125984"/>
  <pageSetup paperSize="9" scale="73" firstPageNumber="0" fitToHeight="4" orientation="portrait" r:id="rId4"/>
  <headerFooter scaleWithDoc="0" alignWithMargins="0">
    <oddFooter>&amp;R
&amp;"Geneva,Italique"&amp;7Page &amp;P/3</oddFooter>
  </headerFooter>
  <rowBreaks count="2" manualBreakCount="2">
    <brk id="23" max="16383" man="1"/>
    <brk id="64" max="16383" man="1"/>
  </rowBreak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8A16AC7CF9BF154EA9899283A3CE94040200EDA5F47134B89945B20B66B954213CB3" ma:contentTypeVersion="4" ma:contentTypeDescription="" ma:contentTypeScope="" ma:versionID="f598c27134699d4dd42e6965e72931fa">
  <xsd:schema xmlns:xsd="http://www.w3.org/2001/XMLSchema" xmlns:xs="http://www.w3.org/2001/XMLSchema" xmlns:p="http://schemas.microsoft.com/office/2006/metadata/properties" xmlns:ns2="0a2be795-adef-485a-a101-896538cb4d66" xmlns:ns3="http://schemas.microsoft.com/sharepoint/v4" targetNamespace="http://schemas.microsoft.com/office/2006/metadata/properties" ma:root="true" ma:fieldsID="066a61962aeadaf201a5e52969294547" ns2:_="" ns3:_="">
    <xsd:import namespace="0a2be795-adef-485a-a101-896538cb4d6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lcb6b1fab3ba4ab589584779ebce7cbb" minOccurs="0"/>
                <xsd:element ref="ns2:TaxCatchAll" minOccurs="0"/>
                <xsd:element ref="ns2:TaxCatchAllLabel" minOccurs="0"/>
                <xsd:element ref="ns2:la461985074b43119485f9fc660a2501" minOccurs="0"/>
                <xsd:element ref="ns2:pbf5a4a4ef2e45b486b84cf40dd37086" minOccurs="0"/>
                <xsd:element ref="ns2:oac1b680ab974f8aa8840e9ddaf0aaa4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d3900cbec9d7448db9ec0425a0a5590f" minOccurs="0"/>
                <xsd:element ref="ns2:Version_x0020_du_x0020_document" minOccurs="0"/>
                <xsd:element ref="ns2:Statut_x0020_de_x0020_l_x2019_élément" minOccurs="0"/>
                <xsd:element ref="ns3:IconOverlay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be795-adef-485a-a101-896538cb4d66" elementFormDefault="qualified">
    <xsd:import namespace="http://schemas.microsoft.com/office/2006/documentManagement/types"/>
    <xsd:import namespace="http://schemas.microsoft.com/office/infopath/2007/PartnerControls"/>
    <xsd:element name="Titre_Doc" ma:index="8" ma:displayName="Titre_Doc" ma:default="document" ma:internalName="Titre_Doc">
      <xsd:simpleType>
        <xsd:restriction base="dms:Text">
          <xsd:maxLength value="255"/>
        </xsd:restriction>
      </xsd:simpleType>
    </xsd:element>
    <xsd:element name="Description_x0020_document" ma:index="9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lcb6b1fab3ba4ab589584779ebce7cbb" ma:index="10" ma:taxonomy="true" ma:internalName="lcb6b1fab3ba4ab589584779ebce7cbb" ma:taxonomyFieldName="Nature" ma:displayName="Nature" ma:default="130;#Documentation technique|8ce30a65-cba7-421c-981e-0d41da723a63" ma:fieldId="{5cb6b1fa-b3ba-4ab5-8958-4779ebce7cbb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80014b57-0cc7-4739-a8f6-540579dad43b}" ma:internalName="TaxCatchAll" ma:showField="CatchAllData" ma:web="0a2be795-adef-485a-a101-896538cb4d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80014b57-0cc7-4739-a8f6-540579dad43b}" ma:internalName="TaxCatchAllLabel" ma:readOnly="true" ma:showField="CatchAllDataLabel" ma:web="0a2be795-adef-485a-a101-896538cb4d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461985074b43119485f9fc660a2501" ma:index="14" nillable="true" ma:taxonomy="true" ma:internalName="la461985074b43119485f9fc660a2501" ma:taxonomyFieldName="Mots_x002d_cl_x00e9_s" ma:displayName="Mots-clés" ma:default="" ma:fieldId="{5a461985-074b-4311-9485-f9fc660a2501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bf5a4a4ef2e45b486b84cf40dd37086" ma:index="16" ma:taxonomy="true" ma:internalName="pbf5a4a4ef2e45b486b84cf40dd37086" ma:taxonomyFieldName="Protection" ma:displayName="Protection" ma:default="62;#NP|cadf651c-c981-4cf9-9c64-0ba779488b3c" ma:fieldId="{9bf5a4a4-ef2e-45b4-86b8-4cf40dd37086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ac1b680ab974f8aa8840e9ddaf0aaa4" ma:index="18" nillable="true" ma:taxonomy="true" ma:internalName="oac1b680ab974f8aa8840e9ddaf0aaa4" ma:taxonomyFieldName="Projet_x0020__x002d__x0020_Th_x00e8_me" ma:displayName="Projet - Thème" ma:default="" ma:fieldId="{8ac1b680-ab97-4f8a-a884-0e9ddaf0aaa4}" ma:sspId="54843339-79c1-4c32-8cde-95bc3b6485f5" ma:termSetId="3b864cc6-eb92-4ae5-a3f1-e02abe2936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tem_x0020_projet_x0020_-_x0020_thème" ma:index="20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21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22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d3900cbec9d7448db9ec0425a0a5590f" ma:index="23" nillable="true" ma:taxonomy="true" ma:internalName="d3900cbec9d7448db9ec0425a0a5590f" ma:taxonomyFieldName="Type_x0020_mod_x00e8_le" ma:displayName="Type modèle" ma:default="63;#Documentaire|3dbbbb61-6d67-423c-9c5e-5d26fd83c8c7" ma:fieldId="{d3900cbe-c9d7-448d-b9ec-0425a0a5590f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_x0020_du_x0020_document" ma:index="25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Statut_x0020_de_x0020_l_x2019_élément" ma:index="26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  <xsd:element name="SharedWithUsers" ma:index="2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7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461985074b43119485f9fc660a2501 xmlns="0a2be795-adef-485a-a101-896538cb4d66">
      <Terms xmlns="http://schemas.microsoft.com/office/infopath/2007/PartnerControls">
        <TermInfo xmlns="http://schemas.microsoft.com/office/infopath/2007/PartnerControls">
          <TermName xmlns="http://schemas.microsoft.com/office/infopath/2007/PartnerControls">Dépollution</TermName>
          <TermId xmlns="http://schemas.microsoft.com/office/infopath/2007/PartnerControls">15e99c43-0f76-4448-bbfa-229498eb0767</TermId>
        </TermInfo>
        <TermInfo xmlns="http://schemas.microsoft.com/office/infopath/2007/PartnerControls">
          <TermName xmlns="http://schemas.microsoft.com/office/infopath/2007/PartnerControls">Pyrotechnique</TermName>
          <TermId xmlns="http://schemas.microsoft.com/office/infopath/2007/PartnerControls">17cb1911-ef56-43f9-9a60-dfd4208b27c7</TermId>
        </TermInfo>
        <TermInfo xmlns="http://schemas.microsoft.com/office/infopath/2007/PartnerControls">
          <TermName xmlns="http://schemas.microsoft.com/office/infopath/2007/PartnerControls">Marché public</TermName>
          <TermId xmlns="http://schemas.microsoft.com/office/infopath/2007/PartnerControls">47f82c3b-de60-46d6-b5e5-755b182dcd42</TermId>
        </TermInfo>
      </Terms>
    </la461985074b43119485f9fc660a2501>
    <Document_x0020_externe xmlns="0a2be795-adef-485a-a101-896538cb4d66">false</Document_x0020_externe>
    <Titre_Doc xmlns="0a2be795-adef-485a-a101-896538cb4d66">2023.02.08_cadre-prix-DQE</Titre_Doc>
    <d3900cbec9d7448db9ec0425a0a5590f xmlns="0a2be795-adef-485a-a101-896538cb4d66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Documentaire</TermName>
          <TermId xmlns="http://schemas.microsoft.com/office/infopath/2007/PartnerControls">3dbbbb61-6d67-423c-9c5e-5d26fd83c8c7</TermId>
        </TermInfo>
      </Terms>
    </d3900cbec9d7448db9ec0425a0a5590f>
    <IconOverlay xmlns="http://schemas.microsoft.com/sharepoint/v4" xsi:nil="true"/>
    <Identifiant_x0020_externe xmlns="0a2be795-adef-485a-a101-896538cb4d66" xsi:nil="true"/>
    <pbf5a4a4ef2e45b486b84cf40dd37086 xmlns="0a2be795-adef-485a-a101-896538cb4d66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pbf5a4a4ef2e45b486b84cf40dd37086>
    <Statut_x0020_de_x0020_l_x2019_élément xmlns="0a2be795-adef-485a-a101-896538cb4d66" xsi:nil="true"/>
    <TaxCatchAll xmlns="0a2be795-adef-485a-a101-896538cb4d66">
      <Value>134</Value>
      <Value>133</Value>
      <Value>63</Value>
      <Value>62</Value>
      <Value>66</Value>
      <Value>65</Value>
    </TaxCatchAll>
    <Description_x0020_document xmlns="0a2be795-adef-485a-a101-896538cb4d66" xsi:nil="true"/>
    <Item_x0020_projet_x0020_-_x0020_thème xmlns="0a2be795-adef-485a-a101-896538cb4d66" xsi:nil="true"/>
    <Version_x0020_du_x0020_document xmlns="0a2be795-adef-485a-a101-896538cb4d66" xsi:nil="true"/>
    <lcb6b1fab3ba4ab589584779ebce7cbb xmlns="0a2be795-adef-485a-a101-896538cb4d66">
      <Terms xmlns="http://schemas.microsoft.com/office/infopath/2007/PartnerControls">
        <TermInfo xmlns="http://schemas.microsoft.com/office/infopath/2007/PartnerControls">
          <TermName xmlns="http://schemas.microsoft.com/office/infopath/2007/PartnerControls">Décomposition du prix global et forfaitaire</TermName>
          <TermId xmlns="http://schemas.microsoft.com/office/infopath/2007/PartnerControls">6e5c591c-be31-46b3-8c56-7cf0cb1cb2f1</TermId>
        </TermInfo>
      </Terms>
    </lcb6b1fab3ba4ab589584779ebce7cbb>
    <oac1b680ab974f8aa8840e9ddaf0aaa4 xmlns="0a2be795-adef-485a-a101-896538cb4d66">
      <Terms xmlns="http://schemas.microsoft.com/office/infopath/2007/PartnerControls"/>
    </oac1b680ab974f8aa8840e9ddaf0aaa4>
  </documentManagement>
</p:properties>
</file>

<file path=customXml/itemProps1.xml><?xml version="1.0" encoding="utf-8"?>
<ds:datastoreItem xmlns:ds="http://schemas.openxmlformats.org/officeDocument/2006/customXml" ds:itemID="{FAD58591-CD40-4518-8201-F9664B752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be795-adef-485a-a101-896538cb4d6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62A290-5877-46C2-A58B-742DBFC0CC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FBD52-EE91-401C-8E35-FC9E5D4F3BAB}">
  <ds:schemaRefs>
    <ds:schemaRef ds:uri="http://schemas.microsoft.com/office/2006/metadata/properties"/>
    <ds:schemaRef ds:uri="http://schemas.microsoft.com/office/infopath/2007/PartnerControls"/>
    <ds:schemaRef ds:uri="0a2be795-adef-485a-a101-896538cb4d66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</vt:lpstr>
      <vt:lpstr>'BPU '!Impression_des_titres</vt:lpstr>
    </vt:vector>
  </TitlesOfParts>
  <Company>DDE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DDE de l'eure</dc:creator>
  <cp:lastModifiedBy>BABIN Nathalie ADJ ADM PAL 1CL AE</cp:lastModifiedBy>
  <cp:lastPrinted>2017-11-23T13:26:13Z</cp:lastPrinted>
  <dcterms:created xsi:type="dcterms:W3CDTF">2008-07-09T12:12:43Z</dcterms:created>
  <dcterms:modified xsi:type="dcterms:W3CDTF">2026-04-27T12:12:27Z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0x0101008A16AC7CF9BF154EA9899283A3CE94040200EDA5F47134B89945B20B66B954213CB3</vt:lpwstr>
  </property>
  <property fmtid="{D5CDD505-2E9C-101B-9397-08002B2CF9AE}" pid="3" name="Nature">
    <vt:lpwstr>133;#Décomposition du prix global et forfaitaire|6e5c591c-be31-46b3-8c56-7cf0cb1cb2f1</vt:lpwstr>
  </property>
  <property fmtid="{D5CDD505-2E9C-101B-9397-08002B2CF9AE}" pid="4" name="Mots-clés">
    <vt:lpwstr>65;#Dépollution|15e99c43-0f76-4448-bbfa-229498eb0767;#66;#Pyrotechnique|17cb1911-ef56-43f9-9a60-dfd4208b27c7;#134;#Marché public|47f82c3b-de60-46d6-b5e5-755b182dcd42</vt:lpwstr>
  </property>
  <property fmtid="{D5CDD505-2E9C-101B-9397-08002B2CF9AE}" pid="5" name="Type modèle">
    <vt:lpwstr>63;#Documentaire|3dbbbb61-6d67-423c-9c5e-5d26fd83c8c7</vt:lpwstr>
  </property>
  <property fmtid="{D5CDD505-2E9C-101B-9397-08002B2CF9AE}" pid="6" name="Protection">
    <vt:lpwstr>62;#NP|cadf651c-c981-4cf9-9c64-0ba779488b3c</vt:lpwstr>
  </property>
  <property fmtid="{D5CDD505-2E9C-101B-9397-08002B2CF9AE}" pid="7" name="Projet - Thème">
    <vt:lpwstr/>
  </property>
</Properties>
</file>